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trob_Ja\Desktop\"/>
    </mc:Choice>
  </mc:AlternateContent>
  <workbookProtection lockStructure="1"/>
  <bookViews>
    <workbookView xWindow="0" yWindow="0" windowWidth="23013" windowHeight="9115"/>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S19" i="2"/>
  <c r="S18" i="2"/>
  <c r="R21" i="2"/>
  <c r="R20" i="2"/>
  <c r="R19" i="2"/>
  <c r="R18" i="2"/>
  <c r="U21" i="2"/>
  <c r="U20" i="2"/>
  <c r="U19" i="2"/>
  <c r="U18" i="2"/>
  <c r="A35" i="1"/>
  <c r="C11" i="2"/>
  <c r="C10" i="2"/>
  <c r="B14" i="1"/>
  <c r="B11" i="2" s="1"/>
  <c r="D10" i="2"/>
  <c r="C50" i="2" l="1"/>
  <c r="B53" i="2"/>
  <c r="E54" i="2"/>
  <c r="E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P33" i="2"/>
  <c r="AF30" i="2"/>
  <c r="AF33" i="2" s="1"/>
  <c r="AB30" i="2"/>
  <c r="AB33" i="2" s="1"/>
  <c r="D33" i="2"/>
</calcChain>
</file>

<file path=xl/sharedStrings.xml><?xml version="1.0" encoding="utf-8"?>
<sst xmlns="http://schemas.openxmlformats.org/spreadsheetml/2006/main" count="214" uniqueCount="88">
  <si>
    <t>UTM32</t>
  </si>
  <si>
    <t>Geographisch</t>
  </si>
  <si>
    <t>Sollkoordinaten ETRS89/DREF91 (R2016)</t>
  </si>
  <si>
    <t>E</t>
  </si>
  <si>
    <t>N</t>
  </si>
  <si>
    <t>Ell. H. ü. GRS80</t>
  </si>
  <si>
    <t>Höhe ü. NHN (DHHN2016)</t>
  </si>
  <si>
    <t>H ell.</t>
  </si>
  <si>
    <t>H ü. NHN</t>
  </si>
  <si>
    <t>Eingabeformat Lage</t>
  </si>
  <si>
    <t>Eingabeformat Höhe</t>
  </si>
  <si>
    <t>Systemprüfung nach DIN 17123 - 8 "Koordinatenvergleich"</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</si>
  <si>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</si>
  <si>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</si>
  <si>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</si>
  <si>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</si>
  <si>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</si>
  <si>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</si>
  <si>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</si>
  <si>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</si>
  <si>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</si>
  <si>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</si>
  <si>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</si>
  <si>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</si>
  <si>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</si>
  <si>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</si>
  <si>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</si>
  <si>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</si>
  <si>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</si>
  <si>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</si>
  <si>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</si>
  <si>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</si>
  <si>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</si>
  <si>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</si>
  <si>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</si>
  <si>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</si>
  <si>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</si>
  <si>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</si>
  <si>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</si>
  <si>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</si>
  <si>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</si>
  <si>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</si>
  <si>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</si>
  <si>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</si>
  <si>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</si>
  <si>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</si>
  <si>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</si>
  <si>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</si>
  <si>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</si>
  <si>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</si>
  <si>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</si>
  <si>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</si>
  <si>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</si>
  <si>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</si>
  <si>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</si>
  <si>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</si>
  <si>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</si>
  <si>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</si>
  <si>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(1) Wählen Sie das Eingabeformat und die zutreffende Messunsicherheitsklasse nach DIN 17123-8 in den rot umrandeten Feldern aus</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</si>
  <si>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</si>
  <si>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</si>
  <si>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</si>
  <si>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</si>
  <si>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</si>
  <si>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</si>
  <si>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</si>
  <si>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</si>
  <si>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</si>
  <si>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</si>
  <si>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</si>
  <si>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</si>
  <si>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</si>
  <si>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</si>
  <si>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</si>
  <si>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</si>
  <si>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</si>
  <si>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</si>
  <si>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</si>
  <si>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</si>
  <si>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ISO 17123-8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</si>
  <si>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ISO 17123-8 (hier abweichend: Vergleich zum Mittelwert statt zum Sollwert!) die Zelle rot dargestellt.</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</si>
  <si>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</si>
  <si>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</si>
  <si>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</si>
  <si>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</si>
  <si>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7935-503-00</t>
  </si>
  <si>
    <t>Neubiberg</t>
  </si>
  <si>
    <t>Dieser Punkt ist Bestandteil des GNSS-Testfeldes Neubiberg, für die rechts erläuterten Messverfahren wird nur Punkt 503-00 des Testfeldes verwendet!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</si>
</sst>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_-;\-* #,##0.0_-;_-* &quot;-&quot;??_-;_-@_-"/>
    <numFmt numFmtId="168" formatCode="0.00000000"/>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6">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7"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168" fontId="0" fillId="2" borderId="16" xfId="1" applyNumberFormat="1" applyFont="1" applyFill="1" applyBorder="1" applyProtection="1"/>
    <xf numFmtId="168" fontId="0" fillId="2" borderId="16" xfId="0" applyNumberFormat="1" applyFill="1" applyBorder="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5" fillId="2" borderId="0" xfId="0" applyFont="1" applyFill="1" applyAlignment="1" applyProtection="1">
      <alignment vertical="top" wrapText="1"/>
    </xf>
    <xf numFmtId="0" fontId="0" fillId="0" borderId="0" xfId="0"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22" sqref="B22"/>
    </sheetView>
  </sheetViews>
  <sheetFormatPr baseColWidth="10" defaultRowHeight="13.6" x14ac:dyDescent="0.2"/>
  <cols>
    <col min="1" max="1" width="27.77734375" customWidth="1"/>
    <col min="2" max="2" width="17" customWidth="1"/>
    <col min="3" max="3" width="18" customWidth="1"/>
    <col min="4" max="4" width="12.33203125" customWidth="1"/>
    <col min="5" max="5" width="17.33203125" customWidth="1"/>
    <col min="6" max="6" width="16.33203125" customWidth="1"/>
    <col min="7" max="7" width="12.77734375" customWidth="1"/>
    <col min="8" max="8" width="18.33203125" customWidth="1"/>
    <col min="9" max="9" width="16.88671875" customWidth="1"/>
    <col min="10" max="10" width="12" customWidth="1"/>
    <col min="11" max="11" width="16" customWidth="1"/>
    <col min="12" max="12" width="16.109375" customWidth="1"/>
    <col min="13" max="13" width="12.6640625" customWidth="1"/>
    <col min="15" max="15" width="0" hidden="1" customWidth="1"/>
    <col min="16" max="16" width="1.33203125" hidden="1" customWidth="1"/>
    <col min="17" max="17" width="2.109375" hidden="1" customWidth="1"/>
    <col min="18" max="18" width="2.6640625" hidden="1" customWidth="1"/>
    <col min="19" max="22" width="0" hidden="1" customWidth="1"/>
  </cols>
  <sheetData>
    <row r="1" spans="1:18" s="64" customFormat="1" ht="14.3" x14ac:dyDescent="0.25">
      <c r="A1" s="62" t="s">
        <v>11</v>
      </c>
      <c r="B1" s="63"/>
      <c r="C1" s="63"/>
      <c r="D1" s="63"/>
      <c r="E1" s="63"/>
      <c r="F1" s="63"/>
      <c r="G1" s="62" t="s">
        <v>66</v>
      </c>
      <c r="H1" s="63"/>
      <c r="I1" s="63"/>
      <c r="J1" s="63"/>
      <c r="K1" s="63"/>
      <c r="L1" s="63"/>
      <c r="M1" s="63"/>
      <c r="N1" s="63"/>
    </row>
    <row r="2" spans="1:18" s="64" customFormat="1" ht="14.95" x14ac:dyDescent="0.25">
      <c r="A2" s="156" t="s">
        <v>85</v>
      </c>
      <c r="B2" s="63"/>
      <c r="C2" s="156" t="s">
        <v>86</v>
      </c>
      <c r="D2" s="156"/>
      <c r="E2" s="63"/>
      <c r="F2" s="63"/>
      <c r="G2" s="62" t="s">
        <v>60</v>
      </c>
      <c r="H2" s="63"/>
      <c r="I2" s="63"/>
      <c r="J2" s="63"/>
      <c r="K2" s="63"/>
      <c r="L2" s="63"/>
      <c r="M2" s="63"/>
      <c r="N2" s="63"/>
    </row>
    <row r="3" spans="1:18" s="64" customFormat="1" ht="14.95" customHeight="1" x14ac:dyDescent="0.25">
      <c r="A3" s="62" t="s">
        <v>2</v>
      </c>
      <c r="B3" s="63"/>
      <c r="C3" s="172" t="s">
        <v>87</v>
      </c>
      <c r="D3" s="173"/>
      <c r="E3" s="173"/>
      <c r="F3" s="173"/>
      <c r="G3" s="169" t="s">
        <v>59</v>
      </c>
      <c r="H3" s="170"/>
      <c r="I3" s="170"/>
      <c r="J3" s="170"/>
      <c r="K3" s="170"/>
      <c r="L3" s="170"/>
      <c r="M3" s="170"/>
      <c r="N3" s="63"/>
    </row>
    <row r="4" spans="1:18" s="64" customFormat="1" ht="14.3" x14ac:dyDescent="0.25">
      <c r="A4" s="62"/>
      <c r="B4" s="63"/>
      <c r="C4" s="173"/>
      <c r="D4" s="173"/>
      <c r="E4" s="173"/>
      <c r="F4" s="173"/>
      <c r="G4" s="169" t="s">
        <v>70</v>
      </c>
      <c r="H4" s="170"/>
      <c r="I4" s="170"/>
      <c r="J4" s="170"/>
      <c r="K4" s="170"/>
      <c r="L4" s="170"/>
      <c r="M4" s="170"/>
      <c r="N4" s="63"/>
      <c r="P4" s="64" t="s">
        <v>0</v>
      </c>
      <c r="Q4" s="64" t="s">
        <v>7</v>
      </c>
      <c r="R4" s="64" t="s">
        <v>12</v>
      </c>
    </row>
    <row r="5" spans="1:18" s="64" customFormat="1" ht="29.25" customHeight="1" x14ac:dyDescent="0.25">
      <c r="A5" s="62" t="s">
        <v>45</v>
      </c>
      <c r="B5" s="65" t="s">
        <v>3</v>
      </c>
      <c r="C5" s="65" t="s">
        <v>4</v>
      </c>
      <c r="D5" s="65" t="s">
        <v>5</v>
      </c>
      <c r="E5" s="65" t="s">
        <v>6</v>
      </c>
      <c r="F5" s="63"/>
      <c r="G5" s="169" t="s">
        <v>71</v>
      </c>
      <c r="H5" s="170"/>
      <c r="I5" s="170"/>
      <c r="J5" s="170"/>
      <c r="K5" s="170"/>
      <c r="L5" s="170"/>
      <c r="M5" s="170"/>
      <c r="N5" s="63"/>
      <c r="P5" s="64" t="s">
        <v>1</v>
      </c>
      <c r="Q5" s="64" t="s">
        <v>8</v>
      </c>
      <c r="R5" s="64" t="s">
        <v>13</v>
      </c>
    </row>
    <row r="6" spans="1:18" s="64" customFormat="1" ht="14.3" x14ac:dyDescent="0.25">
      <c r="A6" s="62" t="s">
        <v>0</v>
      </c>
      <c r="B6" s="66">
        <v>32697357.640999999</v>
      </c>
      <c r="C6" s="66">
        <v>5328054.4340000004</v>
      </c>
      <c r="D6" s="66">
        <v>594.59</v>
      </c>
      <c r="E6" s="66">
        <v>548.98099999999999</v>
      </c>
      <c r="F6" s="63"/>
      <c r="G6" s="169" t="s">
        <v>62</v>
      </c>
      <c r="H6" s="170"/>
      <c r="I6" s="170"/>
      <c r="J6" s="170"/>
      <c r="K6" s="170"/>
      <c r="L6" s="170"/>
      <c r="M6" s="170"/>
      <c r="N6" s="63"/>
      <c r="R6" s="64" t="s">
        <v>14</v>
      </c>
    </row>
    <row r="7" spans="1:18" s="64" customFormat="1" ht="14.3" x14ac:dyDescent="0.25">
      <c r="A7" s="62" t="s">
        <v>1</v>
      </c>
      <c r="B7" s="157">
        <v>11.64965714</v>
      </c>
      <c r="C7" s="158">
        <v>48.075195909999998</v>
      </c>
      <c r="D7" s="66">
        <v>594.59</v>
      </c>
      <c r="E7" s="66">
        <v>548.98099999999999</v>
      </c>
      <c r="F7" s="63"/>
      <c r="G7" s="169" t="s">
        <v>76</v>
      </c>
      <c r="H7" s="170"/>
      <c r="I7" s="170"/>
      <c r="J7" s="170"/>
      <c r="K7" s="170"/>
      <c r="L7" s="170"/>
      <c r="M7" s="170"/>
      <c r="N7" s="63"/>
      <c r="R7" s="64" t="s">
        <v>15</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61</v>
      </c>
      <c r="H9" s="1"/>
      <c r="I9" s="1"/>
      <c r="J9" s="1"/>
      <c r="K9" s="1"/>
      <c r="L9" s="1"/>
      <c r="M9" s="1"/>
      <c r="N9" s="1"/>
    </row>
    <row r="10" spans="1:18" ht="30.75" customHeight="1" thickTop="1" thickBot="1" x14ac:dyDescent="0.3">
      <c r="A10" s="46" t="s">
        <v>10</v>
      </c>
      <c r="B10" s="83" t="s">
        <v>7</v>
      </c>
      <c r="C10" s="48"/>
      <c r="D10" s="1"/>
      <c r="E10" s="1"/>
      <c r="F10" s="1"/>
      <c r="G10" s="167" t="s">
        <v>58</v>
      </c>
      <c r="H10" s="168"/>
      <c r="I10" s="168"/>
      <c r="J10" s="168"/>
      <c r="K10" s="168"/>
      <c r="L10" s="168"/>
      <c r="M10" s="168"/>
      <c r="N10" s="1"/>
    </row>
    <row r="11" spans="1:18" ht="30.75" customHeight="1" thickTop="1" thickBot="1" x14ac:dyDescent="0.3">
      <c r="A11" s="46" t="s">
        <v>16</v>
      </c>
      <c r="B11" s="83" t="s">
        <v>13</v>
      </c>
      <c r="C11" s="1" t="str">
        <f>IF(B11="A","Kontrollpunkte für Klasse A nur bedingt geeignet!","")</f>
        <v/>
      </c>
      <c r="D11" s="1"/>
      <c r="E11" s="1"/>
      <c r="F11" s="1"/>
      <c r="G11" s="167" t="s">
        <v>68</v>
      </c>
      <c r="H11" s="168"/>
      <c r="I11" s="168"/>
      <c r="J11" s="168"/>
      <c r="K11" s="168"/>
      <c r="L11" s="168"/>
      <c r="M11" s="168"/>
      <c r="N11" s="1"/>
    </row>
    <row r="12" spans="1:18" ht="26.15" customHeight="1" thickTop="1" x14ac:dyDescent="0.25">
      <c r="A12" s="111" t="s">
        <v>78</v>
      </c>
      <c r="B12" s="47" t="s">
        <v>22</v>
      </c>
      <c r="C12" s="2" t="s">
        <v>23</v>
      </c>
      <c r="D12" s="2" t="s">
        <v>24</v>
      </c>
      <c r="E12" s="1"/>
      <c r="F12" s="1"/>
      <c r="G12" s="167" t="s">
        <v>63</v>
      </c>
      <c r="H12" s="168"/>
      <c r="I12" s="168"/>
      <c r="J12" s="168"/>
      <c r="K12" s="168"/>
      <c r="L12" s="168"/>
      <c r="M12" s="168"/>
      <c r="N12" s="1"/>
    </row>
    <row r="13" spans="1:18" ht="14.3" x14ac:dyDescent="0.25">
      <c r="A13" s="16" t="s">
        <v>20</v>
      </c>
      <c r="B13" s="2">
        <f>C13/2</f>
        <v>15</v>
      </c>
      <c r="C13" s="2">
        <f>IF(B11="A",10,(IF(B11="B",30,IF(B11="C",200,1000))))</f>
        <v>30</v>
      </c>
      <c r="D13" s="2">
        <f>C13/2*3</f>
        <v>45</v>
      </c>
      <c r="E13" s="1"/>
      <c r="F13" s="1"/>
      <c r="G13" s="167" t="s">
        <v>64</v>
      </c>
      <c r="H13" s="168"/>
      <c r="I13" s="168"/>
      <c r="J13" s="168"/>
      <c r="K13" s="168"/>
      <c r="L13" s="168"/>
      <c r="M13" s="168"/>
      <c r="N13" s="1"/>
    </row>
    <row r="14" spans="1:18" ht="14.3" x14ac:dyDescent="0.25">
      <c r="A14" s="16" t="s">
        <v>21</v>
      </c>
      <c r="B14" s="2">
        <f>C14/2</f>
        <v>25</v>
      </c>
      <c r="C14" s="2">
        <f>IF(B11="A",20,(IF(B11="B",50,IF(B11="C",200,1000))))</f>
        <v>50</v>
      </c>
      <c r="D14" s="2">
        <f>C14/2*3</f>
        <v>75</v>
      </c>
      <c r="E14" s="1"/>
      <c r="F14" s="1"/>
      <c r="G14" s="167" t="s">
        <v>65</v>
      </c>
      <c r="H14" s="168"/>
      <c r="I14" s="168"/>
      <c r="J14" s="168"/>
      <c r="K14" s="168"/>
      <c r="L14" s="168"/>
      <c r="M14" s="168"/>
      <c r="N14" s="1"/>
    </row>
    <row r="15" spans="1:18" ht="14.3" x14ac:dyDescent="0.2">
      <c r="A15" s="1"/>
      <c r="B15" s="1"/>
      <c r="C15" s="1"/>
      <c r="D15" s="1"/>
      <c r="E15" s="1"/>
      <c r="F15" s="1"/>
      <c r="G15" s="167" t="s">
        <v>69</v>
      </c>
      <c r="H15" s="168"/>
      <c r="I15" s="168"/>
      <c r="J15" s="168"/>
      <c r="K15" s="168"/>
      <c r="L15" s="168"/>
      <c r="M15" s="168"/>
      <c r="N15" s="1"/>
    </row>
    <row r="16" spans="1:18" ht="14.95" thickBot="1" x14ac:dyDescent="0.25">
      <c r="A16" s="1"/>
      <c r="B16" s="1"/>
      <c r="C16" s="1"/>
      <c r="D16" s="1"/>
      <c r="E16" s="1"/>
      <c r="F16" s="1"/>
      <c r="G16" s="1"/>
      <c r="H16" s="1"/>
      <c r="I16" s="1"/>
      <c r="J16" s="1"/>
      <c r="K16" s="1"/>
      <c r="L16" s="1"/>
      <c r="M16" s="1"/>
      <c r="N16" s="1"/>
    </row>
    <row r="17" spans="1:14" ht="14.95" thickBot="1" x14ac:dyDescent="0.3">
      <c r="A17" s="5" t="s">
        <v>38</v>
      </c>
      <c r="B17" s="162" t="s">
        <v>35</v>
      </c>
      <c r="C17" s="163"/>
      <c r="D17" s="163"/>
      <c r="E17" s="163"/>
      <c r="F17" s="163"/>
      <c r="G17" s="164"/>
      <c r="H17" s="162" t="s">
        <v>36</v>
      </c>
      <c r="I17" s="163"/>
      <c r="J17" s="163"/>
      <c r="K17" s="163"/>
      <c r="L17" s="163"/>
      <c r="M17" s="164"/>
      <c r="N17" s="1"/>
    </row>
    <row r="18" spans="1:14" ht="14.3" thickBot="1" x14ac:dyDescent="0.25">
      <c r="A18" s="6" t="s">
        <v>48</v>
      </c>
      <c r="B18" s="159" t="s">
        <v>27</v>
      </c>
      <c r="C18" s="160"/>
      <c r="D18" s="161"/>
      <c r="E18" s="159" t="s">
        <v>28</v>
      </c>
      <c r="F18" s="160"/>
      <c r="G18" s="160"/>
      <c r="H18" s="165"/>
      <c r="I18" s="165"/>
      <c r="J18" s="166"/>
      <c r="K18" s="162" t="s">
        <v>39</v>
      </c>
      <c r="L18" s="163"/>
      <c r="M18" s="164"/>
      <c r="N18" s="1"/>
    </row>
    <row r="19" spans="1:14" ht="14.3" x14ac:dyDescent="0.2">
      <c r="A19" s="6" t="s">
        <v>49</v>
      </c>
      <c r="B19" s="127" t="str">
        <f>IF($B$9="UTM32","East","Länge °")</f>
        <v>East</v>
      </c>
      <c r="C19" s="128" t="str">
        <f>IF($B$9="UTM32","North","Breite °")</f>
        <v>North</v>
      </c>
      <c r="D19" s="129" t="str">
        <f>IF($B$10="H ell.","H ell.","H. ü. NHN")</f>
        <v>H ell.</v>
      </c>
      <c r="E19" s="127" t="str">
        <f>IF($B$9="UTM32","East","Länge °")</f>
        <v>East</v>
      </c>
      <c r="F19" s="128" t="str">
        <f>IF($B$9="UTM32","North","Breite °")</f>
        <v>North</v>
      </c>
      <c r="G19" s="129" t="str">
        <f>IF($B$10="H ell.","H ell.","H. ü. NHN")</f>
        <v>H ell.</v>
      </c>
      <c r="H19" s="127" t="str">
        <f>IF($B$9="UTM32","East","Länge °")</f>
        <v>East</v>
      </c>
      <c r="I19" s="128" t="str">
        <f>IF($B$9="UTM32","North","Breite °")</f>
        <v>North</v>
      </c>
      <c r="J19" s="129" t="str">
        <f>IF($B$10="H ell.","H ell.","H. ü. NHN")</f>
        <v>H ell.</v>
      </c>
      <c r="K19" s="127" t="str">
        <f>IF($B$9="UTM32","East","Länge °")</f>
        <v>East</v>
      </c>
      <c r="L19" s="128" t="str">
        <f>IF($B$9="UTM32","North","Breite °")</f>
        <v>North</v>
      </c>
      <c r="M19" s="129" t="str">
        <f>IF($B$10="H ell.","H ell.","H. ü. NHN")</f>
        <v>H ell.</v>
      </c>
      <c r="N19" s="1"/>
    </row>
    <row r="20" spans="1:14" ht="14.95" thickBot="1" x14ac:dyDescent="0.25">
      <c r="A20" s="7" t="s">
        <v>40</v>
      </c>
      <c r="B20" s="49" t="str">
        <f>IF($B$9="UTM32","[nnnnnnnn.nnn [m]]","[nnn.nnnnnnn  [°]]")</f>
        <v>[nnnnnnnn.nnn [m]]</v>
      </c>
      <c r="C20" s="134" t="str">
        <f>IF($B$9="UTM32","[nnnnnnnn.nnn [m]]","[nnn.nnnnnnn  [°]]")</f>
        <v>[nnnnnnnn.nnn [m]]</v>
      </c>
      <c r="D20" s="135" t="s">
        <v>25</v>
      </c>
      <c r="E20" s="49" t="str">
        <f>IF($B$9="UTM32","[nnnnnnnn.nnn [m]]","[nnn.nnnnnnn  [°]]")</f>
        <v>[nnnnnnnn.nnn [m]]</v>
      </c>
      <c r="F20" s="134" t="str">
        <f>IF($B$9="UTM32","[nnnnnnnn.nnn [m]]","[nnn.nnnnnnn  [°]]")</f>
        <v>[nnnnnnnn.nnn [m]]</v>
      </c>
      <c r="G20" s="135" t="s">
        <v>25</v>
      </c>
      <c r="H20" s="49" t="str">
        <f>IF($B$9="UTM32","[nnnnnnnn.nnn [m]]","[nnn.nnnnnnn  [°]]")</f>
        <v>[nnnnnnnn.nnn [m]]</v>
      </c>
      <c r="I20" s="134" t="str">
        <f>IF($B$9="UTM32","[nnnnnnnn.nnn [m]]","[nnn.nnnnnnn  [°]]")</f>
        <v>[nnnnnnnn.nnn [m]]</v>
      </c>
      <c r="J20" s="135" t="s">
        <v>25</v>
      </c>
      <c r="K20" s="49" t="str">
        <f>IF($B$9="UTM32","[nnnnnnnn.nnn [m]]","[nnn.nnnnnnn  [°]]")</f>
        <v>[nnnnnnnn.nnn [m]]</v>
      </c>
      <c r="L20" s="134" t="str">
        <f>IF($B$9="UTM32","[nnnnnnnn.nnn [m]]","[nnn.nnnnnnn  [°]]")</f>
        <v>[nnnnnnnn.nnn [m]]</v>
      </c>
      <c r="M20" s="135" t="s">
        <v>25</v>
      </c>
      <c r="N20" s="1"/>
    </row>
    <row r="21" spans="1:14" ht="14.95" thickTop="1" x14ac:dyDescent="0.2">
      <c r="A21" s="45">
        <v>1</v>
      </c>
      <c r="B21" s="68"/>
      <c r="C21" s="69"/>
      <c r="D21" s="69"/>
      <c r="E21" s="70"/>
      <c r="F21" s="71"/>
      <c r="G21" s="72"/>
      <c r="H21" s="73"/>
      <c r="I21" s="73"/>
      <c r="J21" s="74"/>
      <c r="K21" s="75"/>
      <c r="L21" s="73"/>
      <c r="M21" s="74"/>
      <c r="N21" s="1"/>
    </row>
    <row r="22" spans="1:14" ht="14.3" x14ac:dyDescent="0.2">
      <c r="A22" s="49">
        <v>2</v>
      </c>
      <c r="B22" s="76"/>
      <c r="C22" s="77"/>
      <c r="D22" s="77"/>
      <c r="E22" s="75"/>
      <c r="F22" s="73"/>
      <c r="G22" s="78"/>
      <c r="H22" s="73"/>
      <c r="I22" s="73"/>
      <c r="J22" s="74"/>
      <c r="K22" s="75"/>
      <c r="L22" s="73"/>
      <c r="M22" s="74"/>
      <c r="N22" s="1"/>
    </row>
    <row r="23" spans="1:14" ht="14.3" x14ac:dyDescent="0.2">
      <c r="A23" s="49">
        <v>3</v>
      </c>
      <c r="B23" s="76"/>
      <c r="C23" s="77"/>
      <c r="D23" s="77"/>
      <c r="E23" s="75"/>
      <c r="F23" s="73"/>
      <c r="G23" s="78"/>
      <c r="H23" s="73"/>
      <c r="I23" s="73"/>
      <c r="J23" s="74"/>
      <c r="K23" s="75"/>
      <c r="L23" s="73"/>
      <c r="M23" s="74"/>
      <c r="N23" s="1"/>
    </row>
    <row r="24" spans="1:14" ht="14.3" x14ac:dyDescent="0.2">
      <c r="A24" s="49">
        <v>4</v>
      </c>
      <c r="B24" s="76"/>
      <c r="C24" s="77"/>
      <c r="D24" s="77"/>
      <c r="E24" s="75"/>
      <c r="F24" s="73"/>
      <c r="G24" s="78"/>
      <c r="H24" s="73"/>
      <c r="I24" s="73"/>
      <c r="J24" s="74"/>
      <c r="K24" s="75"/>
      <c r="L24" s="73"/>
      <c r="M24" s="74"/>
      <c r="N24" s="1"/>
    </row>
    <row r="25" spans="1:14" ht="14.3" x14ac:dyDescent="0.2">
      <c r="A25" s="49">
        <v>5</v>
      </c>
      <c r="B25" s="85"/>
      <c r="C25" s="77"/>
      <c r="D25" s="79"/>
      <c r="E25" s="75"/>
      <c r="F25" s="73"/>
      <c r="G25" s="89"/>
      <c r="H25" s="73"/>
      <c r="I25" s="73"/>
      <c r="J25" s="74"/>
      <c r="K25" s="75"/>
      <c r="L25" s="73"/>
      <c r="M25" s="74"/>
      <c r="N25" s="1"/>
    </row>
    <row r="26" spans="1:14" ht="14.3" x14ac:dyDescent="0.2">
      <c r="A26" s="49">
        <v>6</v>
      </c>
      <c r="B26" s="85"/>
      <c r="C26" s="77"/>
      <c r="D26" s="79"/>
      <c r="E26" s="75"/>
      <c r="F26" s="73"/>
      <c r="G26" s="89"/>
      <c r="H26" s="73"/>
      <c r="I26" s="73"/>
      <c r="J26" s="74"/>
      <c r="K26" s="75"/>
      <c r="L26" s="73"/>
      <c r="M26" s="74"/>
      <c r="N26" s="1"/>
    </row>
    <row r="27" spans="1:14" ht="14.3" x14ac:dyDescent="0.2">
      <c r="A27" s="49">
        <v>7</v>
      </c>
      <c r="B27" s="85"/>
      <c r="C27" s="77"/>
      <c r="D27" s="79"/>
      <c r="E27" s="75"/>
      <c r="F27" s="73"/>
      <c r="G27" s="89"/>
      <c r="H27" s="73"/>
      <c r="I27" s="73"/>
      <c r="J27" s="74"/>
      <c r="K27" s="75"/>
      <c r="L27" s="73"/>
      <c r="M27" s="74"/>
      <c r="N27" s="1"/>
    </row>
    <row r="28" spans="1:14" ht="14.3"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26</v>
      </c>
      <c r="B32" s="2">
        <f>COUNT(B21:B30)</f>
        <v>0</v>
      </c>
      <c r="C32" s="2"/>
      <c r="D32" s="2"/>
      <c r="E32" s="2">
        <f>COUNT(E21:E30)</f>
        <v>0</v>
      </c>
      <c r="F32" s="2"/>
      <c r="G32" s="2"/>
      <c r="H32" s="2">
        <f>COUNT(H21:H30)</f>
        <v>0</v>
      </c>
      <c r="I32" s="2"/>
      <c r="J32" s="2"/>
      <c r="K32" s="2">
        <f>COUNT(K21:K30)</f>
        <v>0</v>
      </c>
      <c r="L32" s="2"/>
      <c r="M32" s="2"/>
      <c r="N32" s="1"/>
    </row>
    <row r="33" spans="1:14" ht="14.3" x14ac:dyDescent="0.25">
      <c r="A33" s="16" t="s">
        <v>43</v>
      </c>
      <c r="B33" s="93" t="str">
        <f>IF(B21&lt;&gt;"",AVERAGE(B21:B30),"")</f>
        <v/>
      </c>
      <c r="C33" s="93"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47</v>
      </c>
      <c r="B34" s="93" t="str">
        <f>IF(B21&lt;&gt;"",AVERAGE(B21:B30,E21:E30,H21:H30,K21:K30),"")</f>
        <v/>
      </c>
      <c r="C34" s="93"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7">
    <mergeCell ref="G4:M4"/>
    <mergeCell ref="G3:M3"/>
    <mergeCell ref="G7:M8"/>
    <mergeCell ref="B17:G17"/>
    <mergeCell ref="H17:M17"/>
    <mergeCell ref="C3:F4"/>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4647,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zoomScaleNormal="100" workbookViewId="0">
      <selection activeCell="E2" sqref="E2"/>
    </sheetView>
  </sheetViews>
  <sheetFormatPr baseColWidth="10" defaultRowHeight="13.6" x14ac:dyDescent="0.2"/>
  <cols>
    <col min="1" max="1" width="27.33203125" customWidth="1"/>
    <col min="2" max="2" width="14.33203125" customWidth="1"/>
    <col min="3" max="3" width="14.109375" customWidth="1"/>
    <col min="4" max="4" width="10.109375" customWidth="1"/>
    <col min="5" max="5" width="10.6640625" customWidth="1"/>
    <col min="6" max="6" width="12.33203125" bestFit="1" customWidth="1"/>
    <col min="9" max="9" width="11.21875" customWidth="1"/>
    <col min="18" max="18" width="12.33203125" bestFit="1" customWidth="1"/>
    <col min="34" max="34" width="5.33203125" customWidth="1"/>
    <col min="37" max="41" width="0" hidden="1" customWidth="1"/>
  </cols>
  <sheetData>
    <row r="1" spans="1:41" ht="14.95"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34</v>
      </c>
    </row>
    <row r="2" spans="1:41" ht="30.1" customHeight="1" thickBot="1" x14ac:dyDescent="0.3">
      <c r="A2" s="54" t="s">
        <v>45</v>
      </c>
      <c r="B2" s="130" t="s">
        <v>3</v>
      </c>
      <c r="C2" s="131" t="s">
        <v>4</v>
      </c>
      <c r="D2" s="132" t="s">
        <v>5</v>
      </c>
      <c r="E2" s="133"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37</v>
      </c>
    </row>
    <row r="3" spans="1:41" ht="14.95" x14ac:dyDescent="0.25">
      <c r="A3" s="54" t="s">
        <v>0</v>
      </c>
      <c r="B3" s="55">
        <f>Messung!B6</f>
        <v>32697357.640999999</v>
      </c>
      <c r="C3" s="56">
        <f>Messung!C6</f>
        <v>5328054.4340000004</v>
      </c>
      <c r="D3" s="55">
        <f>Messung!D6</f>
        <v>594.59</v>
      </c>
      <c r="E3" s="56">
        <f>Messung!E6</f>
        <v>548.98099999999999</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5.8" thickBot="1" x14ac:dyDescent="0.3">
      <c r="A4" s="54" t="s">
        <v>1</v>
      </c>
      <c r="B4" s="57">
        <f>Messung!B7</f>
        <v>11.64965714</v>
      </c>
      <c r="C4" s="58">
        <f>Messung!C7</f>
        <v>48.075195909999998</v>
      </c>
      <c r="D4" s="51">
        <f>Messung!D7</f>
        <v>594.59</v>
      </c>
      <c r="E4" s="52">
        <f>Messung!E7</f>
        <v>548.98099999999999</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95"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95" x14ac:dyDescent="0.25">
      <c r="A6" s="54" t="s">
        <v>9</v>
      </c>
      <c r="B6" s="136"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74365619.785458848</v>
      </c>
    </row>
    <row r="7" spans="1:41" ht="20.25" customHeight="1" x14ac:dyDescent="0.25">
      <c r="A7" s="54" t="s">
        <v>10</v>
      </c>
      <c r="B7" s="136"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16</v>
      </c>
      <c r="B8" s="136"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17</v>
      </c>
      <c r="B9" s="124" t="s">
        <v>22</v>
      </c>
      <c r="C9" s="124" t="s">
        <v>23</v>
      </c>
      <c r="D9" s="124" t="s">
        <v>24</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95" x14ac:dyDescent="0.25">
      <c r="A10" s="54" t="s">
        <v>20</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21</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95"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5.8" thickBot="1" x14ac:dyDescent="0.3">
      <c r="A13" s="61" t="s">
        <v>72</v>
      </c>
      <c r="B13" s="196" t="s">
        <v>41</v>
      </c>
      <c r="C13" s="197"/>
      <c r="D13" s="197"/>
      <c r="E13" s="197"/>
      <c r="F13" s="197"/>
      <c r="G13" s="197"/>
      <c r="H13" s="197"/>
      <c r="I13" s="197"/>
      <c r="J13" s="197"/>
      <c r="K13" s="197"/>
      <c r="L13" s="197"/>
      <c r="M13" s="197"/>
      <c r="N13" s="197"/>
      <c r="O13" s="197"/>
      <c r="P13" s="197"/>
      <c r="Q13" s="198"/>
      <c r="R13" s="174" t="s">
        <v>44</v>
      </c>
      <c r="S13" s="175"/>
      <c r="T13" s="175"/>
      <c r="U13" s="175"/>
      <c r="V13" s="175"/>
      <c r="W13" s="175"/>
      <c r="X13" s="175"/>
      <c r="Y13" s="175"/>
      <c r="Z13" s="175"/>
      <c r="AA13" s="175"/>
      <c r="AB13" s="175"/>
      <c r="AC13" s="175"/>
      <c r="AD13" s="175"/>
      <c r="AE13" s="175"/>
      <c r="AF13" s="175"/>
      <c r="AG13" s="176"/>
    </row>
    <row r="14" spans="1:41" ht="14.95" thickBot="1" x14ac:dyDescent="0.3">
      <c r="A14" s="9" t="s">
        <v>38</v>
      </c>
      <c r="B14" s="199" t="s">
        <v>35</v>
      </c>
      <c r="C14" s="200"/>
      <c r="D14" s="200"/>
      <c r="E14" s="200"/>
      <c r="F14" s="200"/>
      <c r="G14" s="200"/>
      <c r="H14" s="200"/>
      <c r="I14" s="201"/>
      <c r="J14" s="199" t="s">
        <v>36</v>
      </c>
      <c r="K14" s="200"/>
      <c r="L14" s="200"/>
      <c r="M14" s="200"/>
      <c r="N14" s="200"/>
      <c r="O14" s="200"/>
      <c r="P14" s="200"/>
      <c r="Q14" s="201"/>
      <c r="R14" s="177" t="s">
        <v>30</v>
      </c>
      <c r="S14" s="178"/>
      <c r="T14" s="178"/>
      <c r="U14" s="178"/>
      <c r="V14" s="178"/>
      <c r="W14" s="178"/>
      <c r="X14" s="178"/>
      <c r="Y14" s="179"/>
      <c r="Z14" s="177" t="s">
        <v>29</v>
      </c>
      <c r="AA14" s="178"/>
      <c r="AB14" s="178"/>
      <c r="AC14" s="178"/>
      <c r="AD14" s="178"/>
      <c r="AE14" s="178"/>
      <c r="AF14" s="178"/>
      <c r="AG14" s="179"/>
    </row>
    <row r="15" spans="1:41" ht="14.3" thickBot="1" x14ac:dyDescent="0.25">
      <c r="A15" s="8" t="s">
        <v>48</v>
      </c>
      <c r="B15" s="196" t="s">
        <v>27</v>
      </c>
      <c r="C15" s="197"/>
      <c r="D15" s="197"/>
      <c r="E15" s="198"/>
      <c r="F15" s="196" t="s">
        <v>28</v>
      </c>
      <c r="G15" s="197"/>
      <c r="H15" s="197"/>
      <c r="I15" s="197"/>
      <c r="J15" s="197"/>
      <c r="K15" s="197"/>
      <c r="L15" s="197"/>
      <c r="M15" s="198"/>
      <c r="N15" s="199" t="s">
        <v>27</v>
      </c>
      <c r="O15" s="200"/>
      <c r="P15" s="200"/>
      <c r="Q15" s="201"/>
      <c r="R15" s="174" t="s">
        <v>27</v>
      </c>
      <c r="S15" s="175"/>
      <c r="T15" s="175"/>
      <c r="U15" s="176"/>
      <c r="V15" s="174" t="s">
        <v>28</v>
      </c>
      <c r="W15" s="175"/>
      <c r="X15" s="175"/>
      <c r="Y15" s="175"/>
      <c r="Z15" s="175"/>
      <c r="AA15" s="175"/>
      <c r="AB15" s="175"/>
      <c r="AC15" s="176"/>
      <c r="AD15" s="177" t="s">
        <v>27</v>
      </c>
      <c r="AE15" s="178"/>
      <c r="AF15" s="178"/>
      <c r="AG15" s="179"/>
    </row>
    <row r="16" spans="1:41" x14ac:dyDescent="0.2">
      <c r="A16" s="9" t="s">
        <v>49</v>
      </c>
      <c r="B16" s="97" t="s">
        <v>31</v>
      </c>
      <c r="C16" s="98" t="s">
        <v>32</v>
      </c>
      <c r="D16" s="98" t="s">
        <v>18</v>
      </c>
      <c r="E16" s="99" t="s">
        <v>19</v>
      </c>
      <c r="F16" s="97" t="s">
        <v>31</v>
      </c>
      <c r="G16" s="98" t="s">
        <v>32</v>
      </c>
      <c r="H16" s="98" t="s">
        <v>18</v>
      </c>
      <c r="I16" s="99" t="s">
        <v>19</v>
      </c>
      <c r="J16" s="97" t="s">
        <v>31</v>
      </c>
      <c r="K16" s="98" t="s">
        <v>32</v>
      </c>
      <c r="L16" s="98" t="s">
        <v>18</v>
      </c>
      <c r="M16" s="99" t="s">
        <v>19</v>
      </c>
      <c r="N16" s="97" t="s">
        <v>31</v>
      </c>
      <c r="O16" s="98" t="s">
        <v>32</v>
      </c>
      <c r="P16" s="98" t="s">
        <v>18</v>
      </c>
      <c r="Q16" s="99" t="s">
        <v>19</v>
      </c>
      <c r="R16" s="94" t="s">
        <v>31</v>
      </c>
      <c r="S16" s="95" t="s">
        <v>32</v>
      </c>
      <c r="T16" s="95" t="s">
        <v>18</v>
      </c>
      <c r="U16" s="96" t="s">
        <v>19</v>
      </c>
      <c r="V16" s="94" t="s">
        <v>31</v>
      </c>
      <c r="W16" s="95" t="s">
        <v>32</v>
      </c>
      <c r="X16" s="95" t="s">
        <v>18</v>
      </c>
      <c r="Y16" s="96" t="s">
        <v>19</v>
      </c>
      <c r="Z16" s="94" t="s">
        <v>31</v>
      </c>
      <c r="AA16" s="95" t="s">
        <v>32</v>
      </c>
      <c r="AB16" s="95" t="s">
        <v>18</v>
      </c>
      <c r="AC16" s="96" t="s">
        <v>19</v>
      </c>
      <c r="AD16" s="94" t="s">
        <v>31</v>
      </c>
      <c r="AE16" s="95" t="s">
        <v>32</v>
      </c>
      <c r="AF16" s="95" t="s">
        <v>18</v>
      </c>
      <c r="AG16" s="96" t="s">
        <v>19</v>
      </c>
    </row>
    <row r="17" spans="1:34" ht="14.95" thickBot="1" x14ac:dyDescent="0.25">
      <c r="A17" s="10" t="s">
        <v>46</v>
      </c>
      <c r="B17" s="103" t="s">
        <v>33</v>
      </c>
      <c r="C17" s="104" t="s">
        <v>33</v>
      </c>
      <c r="D17" s="104" t="s">
        <v>33</v>
      </c>
      <c r="E17" s="105" t="s">
        <v>33</v>
      </c>
      <c r="F17" s="103" t="s">
        <v>33</v>
      </c>
      <c r="G17" s="104" t="s">
        <v>33</v>
      </c>
      <c r="H17" s="104" t="s">
        <v>33</v>
      </c>
      <c r="I17" s="105" t="s">
        <v>33</v>
      </c>
      <c r="J17" s="103" t="s">
        <v>33</v>
      </c>
      <c r="K17" s="104" t="s">
        <v>33</v>
      </c>
      <c r="L17" s="104" t="s">
        <v>33</v>
      </c>
      <c r="M17" s="105" t="s">
        <v>33</v>
      </c>
      <c r="N17" s="103" t="s">
        <v>33</v>
      </c>
      <c r="O17" s="104" t="s">
        <v>33</v>
      </c>
      <c r="P17" s="104" t="s">
        <v>33</v>
      </c>
      <c r="Q17" s="105" t="s">
        <v>33</v>
      </c>
      <c r="R17" s="106" t="s">
        <v>33</v>
      </c>
      <c r="S17" s="107" t="s">
        <v>33</v>
      </c>
      <c r="T17" s="107" t="s">
        <v>33</v>
      </c>
      <c r="U17" s="108" t="s">
        <v>33</v>
      </c>
      <c r="V17" s="106" t="s">
        <v>33</v>
      </c>
      <c r="W17" s="107" t="s">
        <v>33</v>
      </c>
      <c r="X17" s="107" t="s">
        <v>33</v>
      </c>
      <c r="Y17" s="108" t="s">
        <v>33</v>
      </c>
      <c r="Z17" s="106" t="s">
        <v>33</v>
      </c>
      <c r="AA17" s="107" t="s">
        <v>33</v>
      </c>
      <c r="AB17" s="107" t="s">
        <v>33</v>
      </c>
      <c r="AC17" s="108" t="s">
        <v>33</v>
      </c>
      <c r="AD17" s="106" t="s">
        <v>33</v>
      </c>
      <c r="AE17" s="107" t="s">
        <v>33</v>
      </c>
      <c r="AF17" s="107" t="s">
        <v>33</v>
      </c>
      <c r="AG17" s="108" t="s">
        <v>33</v>
      </c>
    </row>
    <row r="18" spans="1:34" ht="14.3" x14ac:dyDescent="0.2">
      <c r="A18" s="11">
        <v>1</v>
      </c>
      <c r="B18" s="114" t="str">
        <f>IF(Messung!$B21&lt;&gt;"",IF(Messung!$B$32&gt;1,IF(Messung!$B$9="UTM32",(Messung!$B$34-Messung!$B21)*1000,(Messung!$B$34-Messung!$B21)*$AO$6),""),"")</f>
        <v/>
      </c>
      <c r="C18" s="115" t="str">
        <f>IF(Messung!$C21&lt;&gt;"",IF(Messung!$B$32&gt;1,IF(Messung!$B$9="UTM32",(Messung!$C$34-Messung!$C21)*1000,(Messung!$C$34-Messung!$C21)*$AN$6),""),"")</f>
        <v/>
      </c>
      <c r="D18" s="116" t="str">
        <f>IF(B18&lt;&gt;"",SQRT((B18*B18)+(C18*C18)),"")</f>
        <v/>
      </c>
      <c r="E18" s="116" t="str">
        <f>IF(Messung!$D21&lt;&gt;"",IF(Messung!$B$32&gt;1,Messung!$D$34-Messung!$D21)*1000,"")</f>
        <v/>
      </c>
      <c r="F18" s="114" t="str">
        <f>IF(Messung!E21&lt;&gt;"",IF(Messung!$E$32&gt;1,IF(Messung!$B$9="UTM32",(Messung!B$34-Messung!E21)*1000,(Messung!B$34-Messung!E21)*$AO$6),""),"")</f>
        <v/>
      </c>
      <c r="G18" s="115" t="str">
        <f>IF(Messung!$F21&lt;&gt;"",IF(Messung!$E$32&gt;1,IF(Messung!$B$9="UTM32",(Messung!$C$34-Messung!$F21)*1000,(Messung!$C$34-Messung!$F21)*$AO$6),""),"")</f>
        <v/>
      </c>
      <c r="H18" s="116" t="str">
        <f>IF(F18&lt;&gt;"",SQRT((F18*F18)+(G18*G18)),"")</f>
        <v/>
      </c>
      <c r="I18" s="116" t="str">
        <f>IF(Messung!$G21&lt;&gt;"",IF(Messung!$E$32&gt;1,Messung!$D$34-Messung!$G21)*1000,"")</f>
        <v/>
      </c>
      <c r="J18" s="114" t="str">
        <f>IF(Messung!$H21&lt;&gt;"",IF(Messung!$H$32&gt;1,IF(Messung!$B$9="UTM32",(Messung!$B$34-Messung!$H21)*1000,(Messung!$B$34-Messung!$H21)*$AO$6),""),"")</f>
        <v/>
      </c>
      <c r="K18" s="115" t="str">
        <f>IF(Messung!$I21&lt;&gt;"",IF(Messung!$H$32&gt;1,IF(Messung!$B$9="UTM32",(Messung!$C$34-Messung!$I21)*1000,(Messung!$C$34-Messung!$I21)*$AO$6),""),"")</f>
        <v/>
      </c>
      <c r="L18" s="116" t="str">
        <f>IF(J18&lt;&gt;"",SQRT((J18*J18)+(K18*K18)),"")</f>
        <v/>
      </c>
      <c r="M18" s="116" t="str">
        <f>IF(Messung!$J21&lt;&gt;"",IF(Messung!$H$32&gt;1,Messung!$D$34-Messung!$J21)*1000,"")</f>
        <v/>
      </c>
      <c r="N18" s="114" t="str">
        <f>IF(Messung!$K21&lt;&gt;"",IF(Messung!$K$32&gt;1,IF(Messung!$B$9="UTM32",(Messung!$B$34-Messung!$K21)*1000,(Messung!$B$34-Messung!$K21)*$AO$6),""),"")</f>
        <v/>
      </c>
      <c r="O18" s="115" t="str">
        <f>IF(Messung!$L21&lt;&gt;"",IF(Messung!$K$32&gt;1,IF(Messung!$B$9="UTM32",(Messung!$C$34-Messung!$L21)*1000,(Messung!$C$34-Messung!$L21)*$AO$6),""),"")</f>
        <v/>
      </c>
      <c r="P18" s="116" t="str">
        <f>IF(N18&lt;&gt;"",SQRT((N18*N18)+(O18*O18)),"")</f>
        <v/>
      </c>
      <c r="Q18" s="116" t="str">
        <f>IF(Messung!$M21&lt;&gt;"",IF(Messung!$K$32&gt;1,Messung!$D$34-Messung!$M21)*1000,"")</f>
        <v/>
      </c>
      <c r="R18" s="114" t="str">
        <f>IF(Messung!$B21&lt;&gt;"",IF(Messung!$B$9="UTM32",($B$3-Messung!$B21)*1000,($B$4-Messung!$B21)*$AO$6),"")</f>
        <v/>
      </c>
      <c r="S18" s="115" t="str">
        <f>IF(Messung!$C21&lt;&gt;"",IF(Messung!$B$9="UTM32",($C$3-Messung!$C21)*1000,($C$4-Messung!$C21)*$AN$6),"")</f>
        <v/>
      </c>
      <c r="T18" s="116" t="str">
        <f>IF(R18&lt;&gt;"",SQRT((R18*R18)+(S18*S18)),"")</f>
        <v/>
      </c>
      <c r="U18" s="116" t="str">
        <f>IF(Messung!$D21&lt;&gt;"",IF($B$7="H ell.",($D$3-Messung!$D21)*1000,($E$3-Messung!$D21)*1000),"")</f>
        <v/>
      </c>
      <c r="V18" s="114" t="str">
        <f>IF(Messung!$E21&lt;&gt;"",IF(Messung!$B$9="UTM32",($B$3-Messung!$E21)*1000,($B$4-Messung!$E21)*$AO$6),"")</f>
        <v/>
      </c>
      <c r="W18" s="115" t="str">
        <f>IF(Messung!$F21&lt;&gt;"",IF(Messung!$B$9="UTM32",($C$3-Messung!$F21)*1000,($C$4-Messung!$F21)*$AN$6),"")</f>
        <v/>
      </c>
      <c r="X18" s="116" t="str">
        <f>IF(V18&lt;&gt;"",SQRT((V18*V18)+(W18*W18)),"")</f>
        <v/>
      </c>
      <c r="Y18" s="116" t="str">
        <f>IF(Messung!$G21&lt;&gt;"",IF($B$7="H ell.",($D$3-Messung!$G21)*1000,($E$3-Messung!$G21)*1000),"")</f>
        <v/>
      </c>
      <c r="Z18" s="114" t="str">
        <f>IF(Messung!$H21&lt;&gt;"",IF(Messung!$B$9="UTM32",($B$3-Messung!$H21)*1000,($B$4-Messung!$H21)*$AO$6),"")</f>
        <v/>
      </c>
      <c r="AA18" s="115" t="str">
        <f>IF(Messung!$I21&lt;&gt;"",IF(Messung!$B$9="UTM32",($C$3-Messung!$I21)*1000,($C$4-Messung!$I21)*$AN$6),"")</f>
        <v/>
      </c>
      <c r="AB18" s="116" t="str">
        <f>IF(Z18&lt;&gt;"",SQRT((Z18*Z18)+(AA18*AA18)),"")</f>
        <v/>
      </c>
      <c r="AC18" s="116" t="str">
        <f>IF(Messung!$J21&lt;&gt;"",IF($B$7="H ell.",($D$3-Messung!$J21)*1000,($E$3-Messung!$J21)*1000),"")</f>
        <v/>
      </c>
      <c r="AD18" s="114" t="str">
        <f>IF(Messung!$K21&lt;&gt;"",IF(Messung!$B$9="UTM32",($B$3-Messung!$K21)*1000,($B$4-Messung!$K21)*$AO$6),"")</f>
        <v/>
      </c>
      <c r="AE18" s="115" t="str">
        <f>IF(Messung!$L21&lt;&gt;"",IF(Messung!$B$9="UTM32",($C$3-Messung!$L21)*1000,($C$4-Messung!$L21)*$AN$6),"")</f>
        <v/>
      </c>
      <c r="AF18" s="116" t="str">
        <f>IF(AD18&lt;&gt;"",SQRT((AD18*AD18)+(AE18*AE18)),"")</f>
        <v/>
      </c>
      <c r="AG18" s="117" t="str">
        <f>IF(Messung!$M21&lt;&gt;"",IF($B$7="H ell.",($D$3-Messung!$M21)*1000,($E$3-Messung!$M21)*1000),"")</f>
        <v/>
      </c>
    </row>
    <row r="19" spans="1:34" ht="14.3" x14ac:dyDescent="0.2">
      <c r="A19" s="12">
        <v>2</v>
      </c>
      <c r="B19" s="118" t="str">
        <f>IF(Messung!$B22&lt;&gt;"",IF(Messung!$B$32&gt;1,IF(Messung!$B$9="UTM32",(Messung!$B$34-Messung!$B22)*1000,(Messung!$B$34-Messung!$B22)*$AO$6),""),"")</f>
        <v/>
      </c>
      <c r="C19" s="119" t="str">
        <f>IF(Messung!$C22&lt;&gt;"",IF(Messung!$B$32&gt;1,IF(Messung!$B$9="UTM32",(Messung!$C$34-Messung!$C22)*1000,(Messung!$C$34-Messung!$C22)*$AN$6),""),"")</f>
        <v/>
      </c>
      <c r="D19" s="120" t="str">
        <f t="shared" ref="D19:D27" si="0">IF(B19&lt;&gt;"",SQRT((B19*B19)+(C19*C19)),"")</f>
        <v/>
      </c>
      <c r="E19" s="120" t="str">
        <f>IF(Messung!$D22&lt;&gt;"",IF(Messung!$B$32&gt;1,Messung!$D$34-Messung!$D22)*1000,"")</f>
        <v/>
      </c>
      <c r="F19" s="118" t="str">
        <f>IF(Messung!E22&lt;&gt;"",IF(Messung!$E$32&gt;1,IF(Messung!$B$9="UTM32",(Messung!B$34-Messung!E22)*1000,(Messung!B$34-Messung!E22)*$AO$6),""),"")</f>
        <v/>
      </c>
      <c r="G19" s="119" t="str">
        <f>IF(Messung!$F22&lt;&gt;"",IF(Messung!$E$32&gt;1,IF(Messung!$B$9="UTM32",(Messung!$C$34-Messung!$F22)*1000,(Messung!$C$34-Messung!$F22)*$AO$6),""),"")</f>
        <v/>
      </c>
      <c r="H19" s="120" t="str">
        <f t="shared" ref="H19:H27" si="1">IF(F19&lt;&gt;"",SQRT((F19*F19)+(G19*G19)),"")</f>
        <v/>
      </c>
      <c r="I19" s="120" t="str">
        <f>IF(Messung!$G22&lt;&gt;"",IF(Messung!$E$32&gt;1,Messung!$D$34-Messung!$G22)*1000,"")</f>
        <v/>
      </c>
      <c r="J19" s="118" t="str">
        <f>IF(Messung!$H22&lt;&gt;"",IF(Messung!$H$32&gt;1,IF(Messung!$B$9="UTM32",(Messung!$B$34-Messung!$H22)*1000,(Messung!$B$34-Messung!$H22)*$AO$6),""),"")</f>
        <v/>
      </c>
      <c r="K19" s="119" t="str">
        <f>IF(Messung!$I22&lt;&gt;"",IF(Messung!$H$32&gt;1,IF(Messung!$B$9="UTM32",(Messung!$C$34-Messung!$I22)*1000,(Messung!$C$34-Messung!$I22)*$AO$6),""),"")</f>
        <v/>
      </c>
      <c r="L19" s="120" t="str">
        <f t="shared" ref="L19:L27" si="2">IF(J19&lt;&gt;"",SQRT((J19*J19)+(K19*K19)),"")</f>
        <v/>
      </c>
      <c r="M19" s="120" t="str">
        <f>IF(Messung!$J22&lt;&gt;"",IF(Messung!$H$32&gt;1,Messung!$D$34-Messung!$J22)*1000,"")</f>
        <v/>
      </c>
      <c r="N19" s="118" t="str">
        <f>IF(Messung!$K22&lt;&gt;"",IF(Messung!$K$32&gt;1,IF(Messung!$B$9="UTM32",(Messung!$B$34-Messung!$K22)*1000,(Messung!$B$34-Messung!$K22)*$AO$6),""),"")</f>
        <v/>
      </c>
      <c r="O19" s="119" t="str">
        <f>IF(Messung!$L22&lt;&gt;"",IF(Messung!$K$32&gt;1,IF(Messung!$B$9="UTM32",(Messung!$C$34-Messung!$L22)*1000,(Messung!$C$34-Messung!$L22)*$AO$6),""),"")</f>
        <v/>
      </c>
      <c r="P19" s="120" t="str">
        <f t="shared" ref="P19:P27" si="3">IF(N19&lt;&gt;"",SQRT((N19*N19)+(O19*O19)),"")</f>
        <v/>
      </c>
      <c r="Q19" s="120" t="str">
        <f>IF(Messung!$M22&lt;&gt;"",IF(Messung!$K$32&gt;1,Messung!$D$34-Messung!$M22)*1000,"")</f>
        <v/>
      </c>
      <c r="R19" s="118" t="str">
        <f>IF(Messung!$B22&lt;&gt;"",IF(Messung!$B$9="UTM32",($B$3-Messung!$B22)*1000,($B$4-Messung!$B22)*$AO$6),"")</f>
        <v/>
      </c>
      <c r="S19" s="119" t="str">
        <f>IF(Messung!$C22&lt;&gt;"",IF(Messung!$B$9="UTM32",($C$3-Messung!$C22)*1000,($C$4-Messung!$C22)*$AN$6),"")</f>
        <v/>
      </c>
      <c r="T19" s="120" t="str">
        <f t="shared" ref="T19:T27" si="4">IF(R19&lt;&gt;"",SQRT((R19*R19)+(S19*S19)),"")</f>
        <v/>
      </c>
      <c r="U19" s="120" t="str">
        <f>IF(Messung!$D22&lt;&gt;"",IF($B$7="H ell.",($D$3-Messung!$D22)*1000,($E$3-Messung!$D22)*1000),"")</f>
        <v/>
      </c>
      <c r="V19" s="118" t="str">
        <f>IF(Messung!$E22&lt;&gt;"",IF(Messung!$B$9="UTM32",($B$3-Messung!$E22)*1000,($B$4-Messung!$E22)*$AO$6),"")</f>
        <v/>
      </c>
      <c r="W19" s="119" t="str">
        <f>IF(Messung!$F22&lt;&gt;"",IF(Messung!$B$9="UTM32",($C$3-Messung!$F22)*1000,($C$4-Messung!$F22)*$AN$6),"")</f>
        <v/>
      </c>
      <c r="X19" s="120" t="str">
        <f t="shared" ref="X19:X27" si="5">IF(V19&lt;&gt;"",SQRT((V19*V19)+(W19*W19)),"")</f>
        <v/>
      </c>
      <c r="Y19" s="120" t="str">
        <f>IF(Messung!$G22&lt;&gt;"",IF($B$7="H ell.",($D$3-Messung!$G22)*1000,($E$3-Messung!$G22)*1000),"")</f>
        <v/>
      </c>
      <c r="Z19" s="118" t="str">
        <f>IF(Messung!$H22&lt;&gt;"",IF(Messung!$B$9="UTM32",($B$3-Messung!$H22)*1000,($B$4-Messung!$H22)*$AO$6),"")</f>
        <v/>
      </c>
      <c r="AA19" s="119" t="str">
        <f>IF(Messung!$I22&lt;&gt;"",IF(Messung!$B$9="UTM32",($C$3-Messung!$I22)*1000,($C$4-Messung!$I22)*$AN$6),"")</f>
        <v/>
      </c>
      <c r="AB19" s="120" t="str">
        <f t="shared" ref="AB19:AB27" si="6">IF(Z19&lt;&gt;"",SQRT((Z19*Z19)+(AA19*AA19)),"")</f>
        <v/>
      </c>
      <c r="AC19" s="120" t="str">
        <f>IF(Messung!$J22&lt;&gt;"",IF($B$7="H ell.",($D$3-Messung!$J22)*1000,($E$3-Messung!$J22)*1000),"")</f>
        <v/>
      </c>
      <c r="AD19" s="118" t="str">
        <f>IF(Messung!$K22&lt;&gt;"",IF(Messung!$B$9="UTM32",($B$3-Messung!$K22)*1000,($B$4-Messung!$K22)*$AO$6),"")</f>
        <v/>
      </c>
      <c r="AE19" s="119" t="str">
        <f>IF(Messung!$L22&lt;&gt;"",IF(Messung!$B$9="UTM32",($C$3-Messung!$L22)*1000,($C$4-Messung!$L22)*$AN$6),"")</f>
        <v/>
      </c>
      <c r="AF19" s="120" t="str">
        <f t="shared" ref="AF19:AF27" si="7">IF(AD19&lt;&gt;"",SQRT((AD19*AD19)+(AE19*AE19)),"")</f>
        <v/>
      </c>
      <c r="AG19" s="121" t="str">
        <f>IF(Messung!$M22&lt;&gt;"",IF($B$7="H ell.",($D$3-Messung!$M22)*1000,($E$3-Messung!$M22)*1000),"")</f>
        <v/>
      </c>
    </row>
    <row r="20" spans="1:34" ht="14.3" x14ac:dyDescent="0.2">
      <c r="A20" s="12">
        <v>3</v>
      </c>
      <c r="B20" s="118" t="str">
        <f>IF(Messung!$B23&lt;&gt;"",IF(Messung!$B$32&gt;1,IF(Messung!$B$9="UTM32",(Messung!$B$34-Messung!$B23)*1000,(Messung!$B$34-Messung!$B23)*$AO$6),""),"")</f>
        <v/>
      </c>
      <c r="C20" s="119" t="str">
        <f>IF(Messung!$C23&lt;&gt;"",IF(Messung!$B$32&gt;1,IF(Messung!$B$9="UTM32",(Messung!$C$34-Messung!$C23)*1000,(Messung!$C$34-Messung!$C23)*$AN$6),""),"")</f>
        <v/>
      </c>
      <c r="D20" s="120" t="str">
        <f t="shared" si="0"/>
        <v/>
      </c>
      <c r="E20" s="120" t="str">
        <f>IF(Messung!$D23&lt;&gt;"",IF(Messung!$B$32&gt;1,Messung!$D$34-Messung!$D23)*1000,"")</f>
        <v/>
      </c>
      <c r="F20" s="118" t="str">
        <f>IF(Messung!E23&lt;&gt;"",IF(Messung!$E$32&gt;1,IF(Messung!$B$9="UTM32",(Messung!B$34-Messung!E23)*1000,(Messung!B$34-Messung!E23)*$AO$6),""),"")</f>
        <v/>
      </c>
      <c r="G20" s="119" t="str">
        <f>IF(Messung!$F23&lt;&gt;"",IF(Messung!$E$32&gt;1,IF(Messung!$B$9="UTM32",(Messung!$C$34-Messung!$F23)*1000,(Messung!$C$34-Messung!$F23)*$AO$6),""),"")</f>
        <v/>
      </c>
      <c r="H20" s="120" t="str">
        <f t="shared" si="1"/>
        <v/>
      </c>
      <c r="I20" s="120" t="str">
        <f>IF(Messung!$G23&lt;&gt;"",IF(Messung!$E$32&gt;1,Messung!$D$34-Messung!$G23)*1000,"")</f>
        <v/>
      </c>
      <c r="J20" s="118" t="str">
        <f>IF(Messung!$H23&lt;&gt;"",IF(Messung!$H$32&gt;1,IF(Messung!$B$9="UTM32",(Messung!$B$34-Messung!$H23)*1000,(Messung!$B$34-Messung!$H23)*$AO$6),""),"")</f>
        <v/>
      </c>
      <c r="K20" s="119" t="str">
        <f>IF(Messung!$I23&lt;&gt;"",IF(Messung!$H$32&gt;1,IF(Messung!$B$9="UTM32",(Messung!$C$34-Messung!$I23)*1000,(Messung!$C$34-Messung!$I23)*$AO$6),""),"")</f>
        <v/>
      </c>
      <c r="L20" s="120" t="str">
        <f t="shared" si="2"/>
        <v/>
      </c>
      <c r="M20" s="120" t="str">
        <f>IF(Messung!$J23&lt;&gt;"",IF(Messung!$H$32&gt;1,Messung!$D$34-Messung!$J23)*1000,"")</f>
        <v/>
      </c>
      <c r="N20" s="118" t="str">
        <f>IF(Messung!$K23&lt;&gt;"",IF(Messung!$K$32&gt;1,IF(Messung!$B$9="UTM32",(Messung!$B$34-Messung!$K23)*1000,(Messung!$B$34-Messung!$K23)*$AO$6),""),"")</f>
        <v/>
      </c>
      <c r="O20" s="119" t="str">
        <f>IF(Messung!$L23&lt;&gt;"",IF(Messung!$K$32&gt;1,IF(Messung!$B$9="UTM32",(Messung!$C$34-Messung!$L23)*1000,(Messung!$C$34-Messung!$L23)*$AO$6),""),"")</f>
        <v/>
      </c>
      <c r="P20" s="120" t="str">
        <f t="shared" si="3"/>
        <v/>
      </c>
      <c r="Q20" s="120" t="str">
        <f>IF(Messung!$M23&lt;&gt;"",IF(Messung!$K$32&gt;1,Messung!$D$34-Messung!$M23)*1000,"")</f>
        <v/>
      </c>
      <c r="R20" s="118" t="str">
        <f>IF(Messung!$B23&lt;&gt;"",IF(Messung!$B$9="UTM32",($B$3-Messung!$B23)*1000,($B$4-Messung!$B23)*$AO$6),"")</f>
        <v/>
      </c>
      <c r="S20" s="119" t="str">
        <f>IF(Messung!$C23&lt;&gt;"",IF(Messung!$B$9="UTM32",($C$3-Messung!$C23)*1000,($C$4-Messung!$C23)*$AN$6),"")</f>
        <v/>
      </c>
      <c r="T20" s="120" t="str">
        <f t="shared" si="4"/>
        <v/>
      </c>
      <c r="U20" s="120" t="str">
        <f>IF(Messung!$D23&lt;&gt;"",IF($B$7="H ell.",($D$3-Messung!$D23)*1000,($E$3-Messung!$D23)*1000),"")</f>
        <v/>
      </c>
      <c r="V20" s="118" t="str">
        <f>IF(Messung!$E23&lt;&gt;"",IF(Messung!$B$9="UTM32",($B$3-Messung!$E23)*1000,($B$4-Messung!$E23)*$AO$6),"")</f>
        <v/>
      </c>
      <c r="W20" s="119" t="str">
        <f>IF(Messung!$F23&lt;&gt;"",IF(Messung!$B$9="UTM32",($C$3-Messung!$F23)*1000,($C$4-Messung!$F23)*$AN$6),"")</f>
        <v/>
      </c>
      <c r="X20" s="120" t="str">
        <f t="shared" si="5"/>
        <v/>
      </c>
      <c r="Y20" s="120" t="str">
        <f>IF(Messung!$G23&lt;&gt;"",IF($B$7="H ell.",($D$3-Messung!$G23)*1000,($E$3-Messung!$G23)*1000),"")</f>
        <v/>
      </c>
      <c r="Z20" s="118" t="str">
        <f>IF(Messung!$H23&lt;&gt;"",IF(Messung!$B$9="UTM32",($B$3-Messung!$H23)*1000,($B$4-Messung!$H23)*$AO$6),"")</f>
        <v/>
      </c>
      <c r="AA20" s="119" t="str">
        <f>IF(Messung!$I23&lt;&gt;"",IF(Messung!$B$9="UTM32",($C$3-Messung!$I23)*1000,($C$4-Messung!$I23)*$AN$6),"")</f>
        <v/>
      </c>
      <c r="AB20" s="120" t="str">
        <f t="shared" si="6"/>
        <v/>
      </c>
      <c r="AC20" s="120" t="str">
        <f>IF(Messung!$J23&lt;&gt;"",IF($B$7="H ell.",($D$3-Messung!$J23)*1000,($E$3-Messung!$J23)*1000),"")</f>
        <v/>
      </c>
      <c r="AD20" s="118" t="str">
        <f>IF(Messung!$K23&lt;&gt;"",IF(Messung!$B$9="UTM32",($B$3-Messung!$K23)*1000,($B$4-Messung!$K23)*$AO$6),"")</f>
        <v/>
      </c>
      <c r="AE20" s="119" t="str">
        <f>IF(Messung!$L23&lt;&gt;"",IF(Messung!$B$9="UTM32",($C$3-Messung!$L23)*1000,($C$4-Messung!$L23)*$AN$6),"")</f>
        <v/>
      </c>
      <c r="AF20" s="120" t="str">
        <f t="shared" si="7"/>
        <v/>
      </c>
      <c r="AG20" s="121" t="str">
        <f>IF(Messung!$M23&lt;&gt;"",IF($B$7="H ell.",($D$3-Messung!$M23)*1000,($E$3-Messung!$M23)*1000),"")</f>
        <v/>
      </c>
    </row>
    <row r="21" spans="1:34" ht="14.3" x14ac:dyDescent="0.2">
      <c r="A21" s="12">
        <v>4</v>
      </c>
      <c r="B21" s="118" t="str">
        <f>IF(Messung!$B24&lt;&gt;"",IF(Messung!$B$32&gt;1,IF(Messung!$B$9="UTM32",(Messung!$B$34-Messung!$B24)*1000,(Messung!$B$34-Messung!$B24)*$AO$6),""),"")</f>
        <v/>
      </c>
      <c r="C21" s="119" t="str">
        <f>IF(Messung!$C24&lt;&gt;"",IF(Messung!$B$32&gt;1,IF(Messung!$B$9="UTM32",(Messung!$C$34-Messung!$C24)*1000,(Messung!$C$34-Messung!$C24)*$AN$6),""),"")</f>
        <v/>
      </c>
      <c r="D21" s="120" t="str">
        <f t="shared" si="0"/>
        <v/>
      </c>
      <c r="E21" s="120" t="str">
        <f>IF(Messung!$D24&lt;&gt;"",IF(Messung!$B$32&gt;1,Messung!$D$34-Messung!$D24)*1000,"")</f>
        <v/>
      </c>
      <c r="F21" s="118" t="str">
        <f>IF(Messung!E24&lt;&gt;"",IF(Messung!$E$32&gt;1,IF(Messung!$B$9="UTM32",(Messung!B$34-Messung!E24)*1000,(Messung!B$34-Messung!E24)*$AO$6),""),"")</f>
        <v/>
      </c>
      <c r="G21" s="119" t="str">
        <f>IF(Messung!$F24&lt;&gt;"",IF(Messung!$E$32&gt;1,IF(Messung!$B$9="UTM32",(Messung!$C$34-Messung!$F24)*1000,(Messung!$C$34-Messung!$F24)*$AO$6),""),"")</f>
        <v/>
      </c>
      <c r="H21" s="120" t="str">
        <f t="shared" si="1"/>
        <v/>
      </c>
      <c r="I21" s="120" t="str">
        <f>IF(Messung!$G24&lt;&gt;"",IF(Messung!$E$32&gt;1,Messung!$D$34-Messung!$G24)*1000,"")</f>
        <v/>
      </c>
      <c r="J21" s="118" t="str">
        <f>IF(Messung!$H24&lt;&gt;"",IF(Messung!$H$32&gt;1,IF(Messung!$B$9="UTM32",(Messung!$B$34-Messung!$H24)*1000,(Messung!$B$34-Messung!$H24)*$AO$6),""),"")</f>
        <v/>
      </c>
      <c r="K21" s="119" t="str">
        <f>IF(Messung!$I24&lt;&gt;"",IF(Messung!$H$32&gt;1,IF(Messung!$B$9="UTM32",(Messung!$C$34-Messung!$I24)*1000,(Messung!$C$34-Messung!$I24)*$AO$6),""),"")</f>
        <v/>
      </c>
      <c r="L21" s="120" t="str">
        <f t="shared" si="2"/>
        <v/>
      </c>
      <c r="M21" s="120" t="str">
        <f>IF(Messung!$J24&lt;&gt;"",IF(Messung!$H$32&gt;1,Messung!$D$34-Messung!$J24)*1000,"")</f>
        <v/>
      </c>
      <c r="N21" s="118" t="str">
        <f>IF(Messung!$K24&lt;&gt;"",IF(Messung!$K$32&gt;1,IF(Messung!$B$9="UTM32",(Messung!$B$34-Messung!$K24)*1000,(Messung!$B$34-Messung!$K24)*$AO$6),""),"")</f>
        <v/>
      </c>
      <c r="O21" s="119" t="str">
        <f>IF(Messung!$L24&lt;&gt;"",IF(Messung!$K$32&gt;1,IF(Messung!$B$9="UTM32",(Messung!$C$34-Messung!$L24)*1000,(Messung!$C$34-Messung!$L24)*$AO$6),""),"")</f>
        <v/>
      </c>
      <c r="P21" s="120" t="str">
        <f t="shared" si="3"/>
        <v/>
      </c>
      <c r="Q21" s="120" t="str">
        <f>IF(Messung!$M24&lt;&gt;"",IF(Messung!$K$32&gt;1,Messung!$D$34-Messung!$M24)*1000,"")</f>
        <v/>
      </c>
      <c r="R21" s="118" t="str">
        <f>IF(Messung!$B24&lt;&gt;"",IF(Messung!$B$9="UTM32",($B$3-Messung!$B24)*1000,($B$4-Messung!$B24)*$AO$6),"")</f>
        <v/>
      </c>
      <c r="S21" s="119" t="str">
        <f>IF(Messung!$C24&lt;&gt;"",IF(Messung!$B$9="UTM32",($C$3-Messung!$C24)*1000,($C$4-Messung!$C24)*$AN$6),"")</f>
        <v/>
      </c>
      <c r="T21" s="120" t="str">
        <f t="shared" si="4"/>
        <v/>
      </c>
      <c r="U21" s="120" t="str">
        <f>IF(Messung!$D24&lt;&gt;"",IF($B$7="H ell.",($D$3-Messung!$D24)*1000,($E$3-Messung!$D24)*1000),"")</f>
        <v/>
      </c>
      <c r="V21" s="118" t="str">
        <f>IF(Messung!$E24&lt;&gt;"",IF(Messung!$B$9="UTM32",($B$3-Messung!$E24)*1000,($B$4-Messung!$E24)*$AO$6),"")</f>
        <v/>
      </c>
      <c r="W21" s="119" t="str">
        <f>IF(Messung!$F24&lt;&gt;"",IF(Messung!$B$9="UTM32",($C$3-Messung!$F24)*1000,($C$4-Messung!$F24)*$AN$6),"")</f>
        <v/>
      </c>
      <c r="X21" s="120" t="str">
        <f t="shared" si="5"/>
        <v/>
      </c>
      <c r="Y21" s="120" t="str">
        <f>IF(Messung!$G24&lt;&gt;"",IF($B$7="H ell.",($D$3-Messung!$G24)*1000,($E$3-Messung!$G24)*1000),"")</f>
        <v/>
      </c>
      <c r="Z21" s="118" t="str">
        <f>IF(Messung!$H24&lt;&gt;"",IF(Messung!$B$9="UTM32",($B$3-Messung!$H24)*1000,($B$4-Messung!$H24)*$AO$6),"")</f>
        <v/>
      </c>
      <c r="AA21" s="119" t="str">
        <f>IF(Messung!$I24&lt;&gt;"",IF(Messung!$B$9="UTM32",($C$3-Messung!$I24)*1000,($C$4-Messung!$I24)*$AN$6),"")</f>
        <v/>
      </c>
      <c r="AB21" s="120" t="str">
        <f t="shared" si="6"/>
        <v/>
      </c>
      <c r="AC21" s="120" t="str">
        <f>IF(Messung!$J24&lt;&gt;"",IF($B$7="H ell.",($D$3-Messung!$J24)*1000,($E$3-Messung!$J24)*1000),"")</f>
        <v/>
      </c>
      <c r="AD21" s="118" t="str">
        <f>IF(Messung!$K24&lt;&gt;"",IF(Messung!$B$9="UTM32",($B$3-Messung!$K24)*1000,($B$4-Messung!$K24)*$AO$6),"")</f>
        <v/>
      </c>
      <c r="AE21" s="119" t="str">
        <f>IF(Messung!$L24&lt;&gt;"",IF(Messung!$B$9="UTM32",($C$3-Messung!$L24)*1000,($C$4-Messung!$L24)*$AN$6),"")</f>
        <v/>
      </c>
      <c r="AF21" s="120" t="str">
        <f t="shared" si="7"/>
        <v/>
      </c>
      <c r="AG21" s="121" t="str">
        <f>IF(Messung!$M24&lt;&gt;"",IF($B$7="H ell.",($D$3-Messung!$M24)*1000,($E$3-Messung!$M24)*1000),"")</f>
        <v/>
      </c>
    </row>
    <row r="22" spans="1:34" ht="14.3" x14ac:dyDescent="0.2">
      <c r="A22" s="12">
        <v>5</v>
      </c>
      <c r="B22" s="118" t="str">
        <f>IF(Messung!$B25&lt;&gt;"",IF(Messung!$B$32&gt;1,IF(Messung!$B$9="UTM32",(Messung!$B$34-Messung!$B25)*1000,(Messung!$B$34-Messung!$B25)*$AO$6),""),"")</f>
        <v/>
      </c>
      <c r="C22" s="119"/>
      <c r="D22" s="120" t="str">
        <f t="shared" si="0"/>
        <v/>
      </c>
      <c r="E22" s="120" t="str">
        <f>IF(Messung!$D25&lt;&gt;"",IF(Messung!$B$32&gt;1,Messung!$D$34-Messung!$D25)*1000,"")</f>
        <v/>
      </c>
      <c r="F22" s="118" t="str">
        <f>IF(Messung!E25&lt;&gt;"",IF(Messung!$E$32&gt;1,IF(Messung!$B$9="UTM32",(Messung!B$34-Messung!E25)*1000,(Messung!B$34-Messung!E25)*$AO$6),""),"")</f>
        <v/>
      </c>
      <c r="G22" s="119" t="str">
        <f>IF(Messung!$F25&lt;&gt;"",IF(Messung!$E$32&gt;1,IF(Messung!$B$9="UTM32",(Messung!$C$34-Messung!$F25)*1000,(Messung!$C$34-Messung!$F25)*$AO$6),""),"")</f>
        <v/>
      </c>
      <c r="H22" s="120" t="str">
        <f t="shared" si="1"/>
        <v/>
      </c>
      <c r="I22" s="120" t="str">
        <f>IF(Messung!$G25&lt;&gt;"",IF(Messung!$E$32&gt;1,Messung!$D$34-Messung!$G25)*1000,"")</f>
        <v/>
      </c>
      <c r="J22" s="118" t="str">
        <f>IF(Messung!$H25&lt;&gt;"",IF(Messung!$H$32&gt;1,IF(Messung!$B$9="UTM32",(Messung!$B$34-Messung!$H25)*1000,(Messung!$B$34-Messung!$H25)*$AO$6),""),"")</f>
        <v/>
      </c>
      <c r="K22" s="119" t="str">
        <f>IF(Messung!$I25&lt;&gt;"",IF(Messung!$H$32&gt;1,IF(Messung!$B$9="UTM32",(Messung!$C$34-Messung!$I25)*1000,(Messung!$C$34-Messung!$I25)*$AO$6),""),"")</f>
        <v/>
      </c>
      <c r="L22" s="120" t="str">
        <f t="shared" si="2"/>
        <v/>
      </c>
      <c r="M22" s="120" t="str">
        <f>IF(Messung!$J25&lt;&gt;"",IF(Messung!$H$32&gt;1,Messung!$D$34-Messung!$J25)*1000,"")</f>
        <v/>
      </c>
      <c r="N22" s="118" t="str">
        <f>IF(Messung!$K25&lt;&gt;"",IF(Messung!$K$32&gt;1,IF(Messung!$B$9="UTM32",(Messung!$B$34-Messung!$K25)*1000,(Messung!$B$34-Messung!$K25)*$AO$6),""),"")</f>
        <v/>
      </c>
      <c r="O22" s="119" t="str">
        <f>IF(Messung!$L25&lt;&gt;"",IF(Messung!$K$32&gt;1,IF(Messung!$B$9="UTM32",(Messung!$C$34-Messung!$L25)*1000,(Messung!$C$34-Messung!$L25)*$AO$6),""),"")</f>
        <v/>
      </c>
      <c r="P22" s="120" t="str">
        <f t="shared" si="3"/>
        <v/>
      </c>
      <c r="Q22" s="120" t="str">
        <f>IF(Messung!$M25&lt;&gt;"",IF(Messung!$K$32&gt;1,Messung!$D$34-Messung!$M25)*1000,"")</f>
        <v/>
      </c>
      <c r="R22" s="118" t="str">
        <f>IF(Messung!$B25&lt;&gt;"",IF(Messung!$B$9="UTM32",($B$3-Messung!$B25)*1000,($B$4-Messung!$B25)*$AO$6),"")</f>
        <v/>
      </c>
      <c r="S22" s="119" t="str">
        <f>IF(Messung!$C25&lt;&gt;"",IF(Messung!$B$9="UTM32",($C$3-Messung!$C25)*1000,($C$4-Messung!$C25)*$AN$6),"")</f>
        <v/>
      </c>
      <c r="T22" s="120" t="str">
        <f t="shared" si="4"/>
        <v/>
      </c>
      <c r="U22" s="120" t="str">
        <f>IF(Messung!$D25&lt;&gt;"",IF($B$7="H ell.",($D$3-Messung!$D25)*1000,($E$3-Messung!$D25)*1000),"")</f>
        <v/>
      </c>
      <c r="V22" s="118" t="str">
        <f>IF(Messung!$E25&lt;&gt;"",IF(Messung!$B$9="UTM32",($B$3-Messung!$E25)*1000,($B$4-Messung!$E25)*$AO$6),"")</f>
        <v/>
      </c>
      <c r="W22" s="119" t="str">
        <f>IF(Messung!$F25&lt;&gt;"",IF(Messung!$B$9="UTM32",($C$3-Messung!$F25)*1000,($C$4-Messung!$F25)*$AN$6),"")</f>
        <v/>
      </c>
      <c r="X22" s="120" t="str">
        <f t="shared" si="5"/>
        <v/>
      </c>
      <c r="Y22" s="120" t="str">
        <f>IF(Messung!$G25&lt;&gt;"",IF($B$7="H ell.",($D$3-Messung!$G25)*1000,($E$3-Messung!$G25)*1000),"")</f>
        <v/>
      </c>
      <c r="Z22" s="118" t="str">
        <f>IF(Messung!$H25&lt;&gt;"",IF(Messung!$B$9="UTM32",($B$3-Messung!$H25)*1000,($B$4-Messung!$H25)*$AO$6),"")</f>
        <v/>
      </c>
      <c r="AA22" s="119" t="str">
        <f>IF(Messung!$I25&lt;&gt;"",IF(Messung!$B$9="UTM32",($C$3-Messung!$I25)*1000,($C$4-Messung!$I25)*$AN$6),"")</f>
        <v/>
      </c>
      <c r="AB22" s="120" t="str">
        <f t="shared" si="6"/>
        <v/>
      </c>
      <c r="AC22" s="120" t="str">
        <f>IF(Messung!$J25&lt;&gt;"",IF($B$7="H ell.",($D$3-Messung!$J25)*1000,($E$3-Messung!$J25)*1000),"")</f>
        <v/>
      </c>
      <c r="AD22" s="118" t="str">
        <f>IF(Messung!$K25&lt;&gt;"",IF(Messung!$B$9="UTM32",($B$3-Messung!$K25)*1000,($B$4-Messung!$K25)*$AO$6),"")</f>
        <v/>
      </c>
      <c r="AE22" s="119" t="str">
        <f>IF(Messung!$L25&lt;&gt;"",IF(Messung!$B$9="UTM32",($C$3-Messung!$L25)*1000,($C$4-Messung!$L25)*$AN$6),"")</f>
        <v/>
      </c>
      <c r="AF22" s="120" t="str">
        <f t="shared" si="7"/>
        <v/>
      </c>
      <c r="AG22" s="121" t="str">
        <f>IF(Messung!$M25&lt;&gt;"",IF($B$7="H ell.",($D$3-Messung!$M25)*1000,($E$3-Messung!$M25)*1000),"")</f>
        <v/>
      </c>
    </row>
    <row r="23" spans="1:34" ht="14.3" x14ac:dyDescent="0.2">
      <c r="A23" s="12">
        <v>6</v>
      </c>
      <c r="B23" s="118" t="str">
        <f>IF(Messung!$B26&lt;&gt;"",IF(Messung!$B$32&gt;1,IF(Messung!$B$9="UTM32",(Messung!$B$34-Messung!$B26)*1000,(Messung!$B$34-Messung!$B26)*$AO$6),""),"")</f>
        <v/>
      </c>
      <c r="C23" s="119" t="str">
        <f>IF(Messung!$C26&lt;&gt;"",IF(Messung!$B$32&gt;1,IF(Messung!$B$9="UTM32",(Messung!$C$34-Messung!$C26)*1000,(Messung!$C$34-Messung!$C26)*$AN$6),""),"")</f>
        <v/>
      </c>
      <c r="D23" s="120" t="str">
        <f t="shared" si="0"/>
        <v/>
      </c>
      <c r="E23" s="120" t="str">
        <f>IF(Messung!$D26&lt;&gt;"",IF(Messung!$B$32&gt;1,Messung!$D$34-Messung!$D26)*1000,"")</f>
        <v/>
      </c>
      <c r="F23" s="118" t="str">
        <f>IF(Messung!E26&lt;&gt;"",IF(Messung!$E$32&gt;1,IF(Messung!$B$9="UTM32",(Messung!B$34-Messung!E26)*1000,(Messung!B$34-Messung!E26)*$AO$6),""),"")</f>
        <v/>
      </c>
      <c r="G23" s="119" t="str">
        <f>IF(Messung!$F26&lt;&gt;"",IF(Messung!$E$32&gt;1,IF(Messung!$B$9="UTM32",(Messung!$C$34-Messung!$F26)*1000,(Messung!$C$34-Messung!$F26)*$AO$6),""),"")</f>
        <v/>
      </c>
      <c r="H23" s="120" t="str">
        <f t="shared" si="1"/>
        <v/>
      </c>
      <c r="I23" s="120" t="str">
        <f>IF(Messung!$G26&lt;&gt;"",IF(Messung!$E$32&gt;1,Messung!$D$34-Messung!$G26)*1000,"")</f>
        <v/>
      </c>
      <c r="J23" s="118" t="str">
        <f>IF(Messung!$H26&lt;&gt;"",IF(Messung!$H$32&gt;1,IF(Messung!$B$9="UTM32",(Messung!$B$34-Messung!$H26)*1000,(Messung!$B$34-Messung!$H26)*$AO$6),""),"")</f>
        <v/>
      </c>
      <c r="K23" s="119" t="str">
        <f>IF(Messung!$I26&lt;&gt;"",IF(Messung!$H$32&gt;1,IF(Messung!$B$9="UTM32",(Messung!$C$34-Messung!$I26)*1000,(Messung!$C$34-Messung!$I26)*$AO$6),""),"")</f>
        <v/>
      </c>
      <c r="L23" s="120" t="str">
        <f t="shared" si="2"/>
        <v/>
      </c>
      <c r="M23" s="120" t="str">
        <f>IF(Messung!$J26&lt;&gt;"",IF(Messung!$H$32&gt;1,Messung!$D$34-Messung!$J26)*1000,"")</f>
        <v/>
      </c>
      <c r="N23" s="118" t="str">
        <f>IF(Messung!$K26&lt;&gt;"",IF(Messung!$K$32&gt;1,IF(Messung!$B$9="UTM32",(Messung!$B$34-Messung!$K26)*1000,(Messung!$B$34-Messung!$K26)*$AO$6),""),"")</f>
        <v/>
      </c>
      <c r="O23" s="119" t="str">
        <f>IF(Messung!$L26&lt;&gt;"",IF(Messung!$K$32&gt;1,IF(Messung!$B$9="UTM32",(Messung!$C$34-Messung!$L26)*1000,(Messung!$C$34-Messung!$L26)*$AO$6),""),"")</f>
        <v/>
      </c>
      <c r="P23" s="120" t="str">
        <f t="shared" si="3"/>
        <v/>
      </c>
      <c r="Q23" s="120" t="str">
        <f>IF(Messung!$M26&lt;&gt;"",IF(Messung!$K$32&gt;1,Messung!$D$34-Messung!$M26)*1000,"")</f>
        <v/>
      </c>
      <c r="R23" s="118" t="str">
        <f>IF(Messung!$B26&lt;&gt;"",IF(Messung!$B$9="UTM32",($B$3-Messung!$B26)*1000,($B$4-Messung!$B26)*$AO$6),"")</f>
        <v/>
      </c>
      <c r="S23" s="119" t="str">
        <f>IF(Messung!$C26&lt;&gt;"",IF(Messung!$B$9="UTM32",($C$3-Messung!$C26)*1000,($C$4-Messung!$C26)*$AN$6),"")</f>
        <v/>
      </c>
      <c r="T23" s="120" t="str">
        <f t="shared" si="4"/>
        <v/>
      </c>
      <c r="U23" s="120" t="str">
        <f>IF(Messung!$D26&lt;&gt;"",IF($B$7="H ell.",($D$3-Messung!$D26)*1000,($E$3-Messung!$D26)*1000),"")</f>
        <v/>
      </c>
      <c r="V23" s="118" t="str">
        <f>IF(Messung!$E26&lt;&gt;"",IF(Messung!$B$9="UTM32",($B$3-Messung!$E26)*1000,($B$4-Messung!$E26)*$AO$6),"")</f>
        <v/>
      </c>
      <c r="W23" s="119" t="str">
        <f>IF(Messung!$F26&lt;&gt;"",IF(Messung!$B$9="UTM32",($C$3-Messung!$F26)*1000,($C$4-Messung!$F26)*$AN$6),"")</f>
        <v/>
      </c>
      <c r="X23" s="120" t="str">
        <f t="shared" si="5"/>
        <v/>
      </c>
      <c r="Y23" s="120" t="str">
        <f>IF(Messung!$G26&lt;&gt;"",IF($B$7="H ell.",($D$3-Messung!$G26)*1000,($E$3-Messung!$G26)*1000),"")</f>
        <v/>
      </c>
      <c r="Z23" s="118" t="str">
        <f>IF(Messung!$H26&lt;&gt;"",IF(Messung!$B$9="UTM32",($B$3-Messung!$H26)*1000,($B$4-Messung!$H26)*$AO$6),"")</f>
        <v/>
      </c>
      <c r="AA23" s="119" t="str">
        <f>IF(Messung!$I26&lt;&gt;"",IF(Messung!$B$9="UTM32",($C$3-Messung!$I26)*1000,($C$4-Messung!$I26)*$AN$6),"")</f>
        <v/>
      </c>
      <c r="AB23" s="120" t="str">
        <f t="shared" si="6"/>
        <v/>
      </c>
      <c r="AC23" s="120" t="str">
        <f>IF(Messung!$J26&lt;&gt;"",IF($B$7="H ell.",($D$3-Messung!$J26)*1000,($E$3-Messung!$J26)*1000),"")</f>
        <v/>
      </c>
      <c r="AD23" s="118" t="str">
        <f>IF(Messung!$K26&lt;&gt;"",IF(Messung!$B$9="UTM32",($B$3-Messung!$K26)*1000,($B$4-Messung!$K26)*$AO$6),"")</f>
        <v/>
      </c>
      <c r="AE23" s="119" t="str">
        <f>IF(Messung!$L26&lt;&gt;"",IF(Messung!$B$9="UTM32",($C$3-Messung!$L26)*1000,($C$4-Messung!$L26)*$AN$6),"")</f>
        <v/>
      </c>
      <c r="AF23" s="120" t="str">
        <f t="shared" si="7"/>
        <v/>
      </c>
      <c r="AG23" s="121" t="str">
        <f>IF(Messung!$M26&lt;&gt;"",IF($B$7="H ell.",($D$3-Messung!$M26)*1000,($E$3-Messung!$M26)*1000),"")</f>
        <v/>
      </c>
    </row>
    <row r="24" spans="1:34" ht="14.3" x14ac:dyDescent="0.2">
      <c r="A24" s="12">
        <v>7</v>
      </c>
      <c r="B24" s="118" t="str">
        <f>IF(Messung!$B27&lt;&gt;"",IF(Messung!$B$32&gt;1,IF(Messung!$B$9="UTM32",(Messung!$B$34-Messung!$B27)*1000,(Messung!$B$34-Messung!$B27)*$AO$6),""),"")</f>
        <v/>
      </c>
      <c r="C24" s="119" t="str">
        <f>IF(Messung!$C27&lt;&gt;"",IF(Messung!$B$32&gt;1,IF(Messung!$B$9="UTM32",(Messung!$C$34-Messung!$C27)*1000,(Messung!$C$34-Messung!$C27)*$AN$6),""),"")</f>
        <v/>
      </c>
      <c r="D24" s="120" t="str">
        <f t="shared" si="0"/>
        <v/>
      </c>
      <c r="E24" s="120" t="str">
        <f>IF(Messung!$D27&lt;&gt;"",IF(Messung!$B$32&gt;1,Messung!$D$34-Messung!$D27)*1000,"")</f>
        <v/>
      </c>
      <c r="F24" s="118" t="str">
        <f>IF(Messung!E27&lt;&gt;"",IF(Messung!$E$32&gt;1,IF(Messung!$B$9="UTM32",(Messung!B$34-Messung!E27)*1000,(Messung!B$34-Messung!E27)*$AO$6),""),"")</f>
        <v/>
      </c>
      <c r="G24" s="119" t="str">
        <f>IF(Messung!$F27&lt;&gt;"",IF(Messung!$E$32&gt;1,IF(Messung!$B$9="UTM32",(Messung!$C$34-Messung!$F27)*1000,(Messung!$C$34-Messung!$F27)*$AO$6),""),"")</f>
        <v/>
      </c>
      <c r="H24" s="120" t="str">
        <f t="shared" si="1"/>
        <v/>
      </c>
      <c r="I24" s="120" t="str">
        <f>IF(Messung!$G27&lt;&gt;"",IF(Messung!$E$32&gt;1,Messung!$D$34-Messung!$G27)*1000,"")</f>
        <v/>
      </c>
      <c r="J24" s="118" t="str">
        <f>IF(Messung!$H27&lt;&gt;"",IF(Messung!$H$32&gt;1,IF(Messung!$B$9="UTM32",(Messung!$B$34-Messung!$H27)*1000,(Messung!$B$34-Messung!$H27)*$AO$6),""),"")</f>
        <v/>
      </c>
      <c r="K24" s="119" t="str">
        <f>IF(Messung!$I27&lt;&gt;"",IF(Messung!$H$32&gt;1,IF(Messung!$B$9="UTM32",(Messung!$C$34-Messung!$I27)*1000,(Messung!$C$34-Messung!$I27)*$AO$6),""),"")</f>
        <v/>
      </c>
      <c r="L24" s="120" t="str">
        <f t="shared" si="2"/>
        <v/>
      </c>
      <c r="M24" s="120" t="str">
        <f>IF(Messung!$J27&lt;&gt;"",IF(Messung!$H$32&gt;1,Messung!$D$34-Messung!$J27)*1000,"")</f>
        <v/>
      </c>
      <c r="N24" s="118" t="str">
        <f>IF(Messung!$K27&lt;&gt;"",IF(Messung!$K$32&gt;1,IF(Messung!$B$9="UTM32",(Messung!$B$34-Messung!$K27)*1000,(Messung!$B$34-Messung!$K27)*$AO$6),""),"")</f>
        <v/>
      </c>
      <c r="O24" s="119" t="str">
        <f>IF(Messung!$L27&lt;&gt;"",IF(Messung!$K$32&gt;1,IF(Messung!$B$9="UTM32",(Messung!$C$34-Messung!$L27)*1000,(Messung!$C$34-Messung!$L27)*$AO$6),""),"")</f>
        <v/>
      </c>
      <c r="P24" s="120" t="str">
        <f t="shared" si="3"/>
        <v/>
      </c>
      <c r="Q24" s="120" t="str">
        <f>IF(Messung!$M27&lt;&gt;"",IF(Messung!$K$32&gt;1,Messung!$D$34-Messung!$M27)*1000,"")</f>
        <v/>
      </c>
      <c r="R24" s="118" t="str">
        <f>IF(Messung!$B27&lt;&gt;"",IF(Messung!$B$9="UTM32",($B$3-Messung!$B27)*1000,($B$4-Messung!$B27)*$AO$6),"")</f>
        <v/>
      </c>
      <c r="S24" s="119" t="str">
        <f>IF(Messung!$C27&lt;&gt;"",IF(Messung!$B$9="UTM32",($C$3-Messung!$C27)*1000,($C$4-Messung!$C27)*$AN$6),"")</f>
        <v/>
      </c>
      <c r="T24" s="120" t="str">
        <f t="shared" si="4"/>
        <v/>
      </c>
      <c r="U24" s="120" t="str">
        <f>IF(Messung!$D27&lt;&gt;"",IF($B$7="H ell.",($D$3-Messung!$D27)*1000,($E$3-Messung!$D27)*1000),"")</f>
        <v/>
      </c>
      <c r="V24" s="118" t="str">
        <f>IF(Messung!$E27&lt;&gt;"",IF(Messung!$B$9="UTM32",($B$3-Messung!$E27)*1000,($B$4-Messung!$E27)*$AO$6),"")</f>
        <v/>
      </c>
      <c r="W24" s="119" t="str">
        <f>IF(Messung!$F27&lt;&gt;"",IF(Messung!$B$9="UTM32",($C$3-Messung!$F27)*1000,($C$4-Messung!$F27)*$AN$6),"")</f>
        <v/>
      </c>
      <c r="X24" s="120" t="str">
        <f t="shared" si="5"/>
        <v/>
      </c>
      <c r="Y24" s="120" t="str">
        <f>IF(Messung!$G27&lt;&gt;"",IF($B$7="H ell.",($D$3-Messung!$G27)*1000,($E$3-Messung!$G27)*1000),"")</f>
        <v/>
      </c>
      <c r="Z24" s="118" t="str">
        <f>IF(Messung!$H27&lt;&gt;"",IF(Messung!$B$9="UTM32",($B$3-Messung!$H27)*1000,($B$4-Messung!$H27)*$AO$6),"")</f>
        <v/>
      </c>
      <c r="AA24" s="119" t="str">
        <f>IF(Messung!$I27&lt;&gt;"",IF(Messung!$B$9="UTM32",($C$3-Messung!$I27)*1000,($C$4-Messung!$I27)*$AN$6),"")</f>
        <v/>
      </c>
      <c r="AB24" s="120" t="str">
        <f t="shared" si="6"/>
        <v/>
      </c>
      <c r="AC24" s="120" t="str">
        <f>IF(Messung!$J27&lt;&gt;"",IF($B$7="H ell.",($D$3-Messung!$J27)*1000,($E$3-Messung!$J27)*1000),"")</f>
        <v/>
      </c>
      <c r="AD24" s="118" t="str">
        <f>IF(Messung!$K27&lt;&gt;"",IF(Messung!$B$9="UTM32",($B$3-Messung!$K27)*1000,($B$4-Messung!$K27)*$AO$6),"")</f>
        <v/>
      </c>
      <c r="AE24" s="119" t="str">
        <f>IF(Messung!$L27&lt;&gt;"",IF(Messung!$B$9="UTM32",($C$3-Messung!$L27)*1000,($C$4-Messung!$L27)*$AN$6),"")</f>
        <v/>
      </c>
      <c r="AF24" s="120" t="str">
        <f t="shared" si="7"/>
        <v/>
      </c>
      <c r="AG24" s="121" t="str">
        <f>IF(Messung!$M27&lt;&gt;"",IF($B$7="H ell.",($D$3-Messung!$M27)*1000,($E$3-Messung!$M27)*1000),"")</f>
        <v/>
      </c>
    </row>
    <row r="25" spans="1:34" ht="14.3" x14ac:dyDescent="0.2">
      <c r="A25" s="12">
        <v>8</v>
      </c>
      <c r="B25" s="118" t="str">
        <f>IF(Messung!$B28&lt;&gt;"",IF(Messung!$B$32&gt;1,IF(Messung!$B$9="UTM32",(Messung!$B$34-Messung!$B28)*1000,(Messung!$B$34-Messung!$B28)*$AO$6),""),"")</f>
        <v/>
      </c>
      <c r="C25" s="119" t="str">
        <f>IF(Messung!$C28&lt;&gt;"",IF(Messung!$B$32&gt;1,IF(Messung!$B$9="UTM32",(Messung!$C$34-Messung!$C28)*1000,(Messung!$C$34-Messung!$C28)*$AN$6),""),"")</f>
        <v/>
      </c>
      <c r="D25" s="120" t="str">
        <f t="shared" si="0"/>
        <v/>
      </c>
      <c r="E25" s="120" t="str">
        <f>IF(Messung!$D28&lt;&gt;"",IF(Messung!$B$32&gt;1,Messung!$D$34-Messung!$D28)*1000,"")</f>
        <v/>
      </c>
      <c r="F25" s="118" t="str">
        <f>IF(Messung!E28&lt;&gt;"",IF(Messung!$E$32&gt;1,IF(Messung!$B$9="UTM32",(Messung!B$34-Messung!E28)*1000,(Messung!B$34-Messung!E28)*$AO$6),""),"")</f>
        <v/>
      </c>
      <c r="G25" s="119" t="str">
        <f>IF(Messung!$F28&lt;&gt;"",IF(Messung!$E$32&gt;1,IF(Messung!$B$9="UTM32",(Messung!$C$34-Messung!$F28)*1000,(Messung!$C$34-Messung!$F28)*$AO$6),""),"")</f>
        <v/>
      </c>
      <c r="H25" s="120" t="str">
        <f t="shared" si="1"/>
        <v/>
      </c>
      <c r="I25" s="120" t="str">
        <f>IF(Messung!$G28&lt;&gt;"",IF(Messung!$E$32&gt;1,Messung!$D$34-Messung!$G28)*1000,"")</f>
        <v/>
      </c>
      <c r="J25" s="118" t="str">
        <f>IF(Messung!$H28&lt;&gt;"",IF(Messung!$H$32&gt;1,IF(Messung!$B$9="UTM32",(Messung!$B$34-Messung!$H28)*1000,(Messung!$B$34-Messung!$H28)*$AO$6),""),"")</f>
        <v/>
      </c>
      <c r="K25" s="119" t="str">
        <f>IF(Messung!$I28&lt;&gt;"",IF(Messung!$H$32&gt;1,IF(Messung!$B$9="UTM32",(Messung!$C$34-Messung!$I28)*1000,(Messung!$C$34-Messung!$I28)*$AO$6),""),"")</f>
        <v/>
      </c>
      <c r="L25" s="120" t="str">
        <f t="shared" si="2"/>
        <v/>
      </c>
      <c r="M25" s="120" t="str">
        <f>IF(Messung!$J28&lt;&gt;"",IF(Messung!$H$32&gt;1,Messung!$D$34-Messung!$J28)*1000,"")</f>
        <v/>
      </c>
      <c r="N25" s="118" t="str">
        <f>IF(Messung!$K28&lt;&gt;"",IF(Messung!$K$32&gt;1,IF(Messung!$B$9="UTM32",(Messung!$B$34-Messung!$K28)*1000,(Messung!$B$34-Messung!$K28)*$AO$6),""),"")</f>
        <v/>
      </c>
      <c r="O25" s="119" t="str">
        <f>IF(Messung!$L28&lt;&gt;"",IF(Messung!$K$32&gt;1,IF(Messung!$B$9="UTM32",(Messung!$C$34-Messung!$L28)*1000,(Messung!$C$34-Messung!$L28)*$AO$6),""),"")</f>
        <v/>
      </c>
      <c r="P25" s="120" t="str">
        <f t="shared" si="3"/>
        <v/>
      </c>
      <c r="Q25" s="120" t="str">
        <f>IF(Messung!$M28&lt;&gt;"",IF(Messung!$K$32&gt;1,Messung!$D$34-Messung!$M28)*1000,"")</f>
        <v/>
      </c>
      <c r="R25" s="118" t="str">
        <f>IF(Messung!$B28&lt;&gt;"",IF(Messung!$B$9="UTM32",($B$3-Messung!$B28)*1000,($B$4-Messung!$B28)*$AO$6),"")</f>
        <v/>
      </c>
      <c r="S25" s="119" t="str">
        <f>IF(Messung!$C28&lt;&gt;"",IF(Messung!$B$9="UTM32",($C$3-Messung!$C28)*1000,($C$4-Messung!$C28)*$AN$6),"")</f>
        <v/>
      </c>
      <c r="T25" s="120" t="str">
        <f t="shared" si="4"/>
        <v/>
      </c>
      <c r="U25" s="120" t="str">
        <f>IF(Messung!$D28&lt;&gt;"",IF($B$7="H ell.",($D$3-Messung!$D28)*1000,($E$3-Messung!$D28)*1000),"")</f>
        <v/>
      </c>
      <c r="V25" s="118" t="str">
        <f>IF(Messung!$E28&lt;&gt;"",IF(Messung!$B$9="UTM32",($B$3-Messung!$E28)*1000,($B$4-Messung!$E28)*$AO$6),"")</f>
        <v/>
      </c>
      <c r="W25" s="119" t="str">
        <f>IF(Messung!$F28&lt;&gt;"",IF(Messung!$B$9="UTM32",($C$3-Messung!$F28)*1000,($C$4-Messung!$F28)*$AN$6),"")</f>
        <v/>
      </c>
      <c r="X25" s="120" t="str">
        <f t="shared" si="5"/>
        <v/>
      </c>
      <c r="Y25" s="120" t="str">
        <f>IF(Messung!$G28&lt;&gt;"",IF($B$7="H ell.",($D$3-Messung!$G28)*1000,($E$3-Messung!$G28)*1000),"")</f>
        <v/>
      </c>
      <c r="Z25" s="118" t="str">
        <f>IF(Messung!$H28&lt;&gt;"",IF(Messung!$B$9="UTM32",($B$3-Messung!$H28)*1000,($B$4-Messung!$H28)*$AO$6),"")</f>
        <v/>
      </c>
      <c r="AA25" s="119" t="str">
        <f>IF(Messung!$I28&lt;&gt;"",IF(Messung!$B$9="UTM32",($C$3-Messung!$I28)*1000,($C$4-Messung!$I28)*$AN$6),"")</f>
        <v/>
      </c>
      <c r="AB25" s="120" t="str">
        <f t="shared" si="6"/>
        <v/>
      </c>
      <c r="AC25" s="120" t="str">
        <f>IF(Messung!$J28&lt;&gt;"",IF($B$7="H ell.",($D$3-Messung!$J28)*1000,($E$3-Messung!$J28)*1000),"")</f>
        <v/>
      </c>
      <c r="AD25" s="118" t="str">
        <f>IF(Messung!$K28&lt;&gt;"",IF(Messung!$B$9="UTM32",($B$3-Messung!$K28)*1000,($B$4-Messung!$K28)*$AO$6),"")</f>
        <v/>
      </c>
      <c r="AE25" s="119" t="str">
        <f>IF(Messung!$L28&lt;&gt;"",IF(Messung!$B$9="UTM32",($C$3-Messung!$L28)*1000,($C$4-Messung!$L28)*$AN$6),"")</f>
        <v/>
      </c>
      <c r="AF25" s="120" t="str">
        <f t="shared" si="7"/>
        <v/>
      </c>
      <c r="AG25" s="121" t="str">
        <f>IF(Messung!$M28&lt;&gt;"",IF($B$7="H ell.",($D$3-Messung!$M28)*1000,($E$3-Messung!$M28)*1000),"")</f>
        <v/>
      </c>
    </row>
    <row r="26" spans="1:34" ht="14.3" x14ac:dyDescent="0.2">
      <c r="A26" s="12">
        <v>9</v>
      </c>
      <c r="B26" s="118" t="str">
        <f>IF(Messung!$B29&lt;&gt;"",IF(Messung!$B$32&gt;1,IF(Messung!$B$9="UTM32",(Messung!$B$34-Messung!$B29)*1000,(Messung!$B$34-Messung!$B29)*$AO$6),""),"")</f>
        <v/>
      </c>
      <c r="C26" s="119" t="str">
        <f>IF(Messung!$C29&lt;&gt;"",IF(Messung!$B$32&gt;1,IF(Messung!$B$9="UTM32",(Messung!$C$34-Messung!$C29)*1000,(Messung!$C$34-Messung!$C29)*$AN$6),""),"")</f>
        <v/>
      </c>
      <c r="D26" s="120" t="str">
        <f t="shared" si="0"/>
        <v/>
      </c>
      <c r="E26" s="120" t="str">
        <f>IF(Messung!$D29&lt;&gt;"",IF(Messung!$B$32&gt;1,Messung!$D$34-Messung!$D29)*1000,"")</f>
        <v/>
      </c>
      <c r="F26" s="118" t="str">
        <f>IF(Messung!E29&lt;&gt;"",IF(Messung!$E$32&gt;1,IF(Messung!$B$9="UTM32",(Messung!B$34-Messung!E29)*1000,(Messung!B$34-Messung!E29)*$AO$6),""),"")</f>
        <v/>
      </c>
      <c r="G26" s="119" t="str">
        <f>IF(Messung!$F29&lt;&gt;"",IF(Messung!$E$32&gt;1,IF(Messung!$B$9="UTM32",(Messung!$C$34-Messung!$F29)*1000,(Messung!$C$34-Messung!$F29)*$AO$6),""),"")</f>
        <v/>
      </c>
      <c r="H26" s="120" t="str">
        <f t="shared" si="1"/>
        <v/>
      </c>
      <c r="I26" s="120" t="str">
        <f>IF(Messung!$G29&lt;&gt;"",IF(Messung!$E$32&gt;1,Messung!$D$34-Messung!$G29)*1000,"")</f>
        <v/>
      </c>
      <c r="J26" s="118" t="str">
        <f>IF(Messung!$H29&lt;&gt;"",IF(Messung!$H$32&gt;1,IF(Messung!$B$9="UTM32",(Messung!$B$34-Messung!$H29)*1000,(Messung!$B$34-Messung!$H29)*$AO$6),""),"")</f>
        <v/>
      </c>
      <c r="K26" s="119" t="str">
        <f>IF(Messung!$I29&lt;&gt;"",IF(Messung!$H$32&gt;1,IF(Messung!$B$9="UTM32",(Messung!$C$34-Messung!$I29)*1000,(Messung!$C$34-Messung!$I29)*$AO$6),""),"")</f>
        <v/>
      </c>
      <c r="L26" s="120" t="str">
        <f t="shared" si="2"/>
        <v/>
      </c>
      <c r="M26" s="120" t="str">
        <f>IF(Messung!$J29&lt;&gt;"",IF(Messung!$H$32&gt;1,Messung!$D$34-Messung!$J29)*1000,"")</f>
        <v/>
      </c>
      <c r="N26" s="118" t="str">
        <f>IF(Messung!$K29&lt;&gt;"",IF(Messung!$K$32&gt;1,IF(Messung!$B$9="UTM32",(Messung!$B$34-Messung!$K29)*1000,(Messung!$B$34-Messung!$K29)*$AO$6),""),"")</f>
        <v/>
      </c>
      <c r="O26" s="119" t="str">
        <f>IF(Messung!$L29&lt;&gt;"",IF(Messung!$K$32&gt;1,IF(Messung!$B$9="UTM32",(Messung!$C$34-Messung!$L29)*1000,(Messung!$C$34-Messung!$L29)*$AO$6),""),"")</f>
        <v/>
      </c>
      <c r="P26" s="120" t="str">
        <f t="shared" si="3"/>
        <v/>
      </c>
      <c r="Q26" s="120" t="str">
        <f>IF(Messung!$M29&lt;&gt;"",IF(Messung!$K$32&gt;1,Messung!$D$34-Messung!$M29)*1000,"")</f>
        <v/>
      </c>
      <c r="R26" s="118" t="str">
        <f>IF(Messung!$B29&lt;&gt;"",IF(Messung!$B$9="UTM32",($B$3-Messung!$B29)*1000,($B$4-Messung!$B29)*$AO$6),"")</f>
        <v/>
      </c>
      <c r="S26" s="119" t="str">
        <f>IF(Messung!$C29&lt;&gt;"",IF(Messung!$B$9="UTM32",($C$3-Messung!$C29)*1000,($C$4-Messung!$C29)*$AN$6),"")</f>
        <v/>
      </c>
      <c r="T26" s="120" t="str">
        <f t="shared" si="4"/>
        <v/>
      </c>
      <c r="U26" s="120" t="str">
        <f>IF(Messung!$D29&lt;&gt;"",IF($B$7="H ell.",($D$3-Messung!$D29)*1000,($E$3-Messung!$D29)*1000),"")</f>
        <v/>
      </c>
      <c r="V26" s="118" t="str">
        <f>IF(Messung!$E29&lt;&gt;"",IF(Messung!$B$9="UTM32",($B$3-Messung!$E29)*1000,($B$4-Messung!$E29)*$AO$6),"")</f>
        <v/>
      </c>
      <c r="W26" s="119" t="str">
        <f>IF(Messung!$F29&lt;&gt;"",IF(Messung!$B$9="UTM32",($C$3-Messung!$F29)*1000,($C$4-Messung!$F29)*$AN$6),"")</f>
        <v/>
      </c>
      <c r="X26" s="120" t="str">
        <f t="shared" si="5"/>
        <v/>
      </c>
      <c r="Y26" s="120" t="str">
        <f>IF(Messung!$G29&lt;&gt;"",IF($B$7="H ell.",($D$3-Messung!$G29)*1000,($E$3-Messung!$G29)*1000),"")</f>
        <v/>
      </c>
      <c r="Z26" s="118" t="str">
        <f>IF(Messung!$H29&lt;&gt;"",IF(Messung!$B$9="UTM32",($B$3-Messung!$H29)*1000,($B$4-Messung!$H29)*$AO$6),"")</f>
        <v/>
      </c>
      <c r="AA26" s="119" t="str">
        <f>IF(Messung!$I29&lt;&gt;"",IF(Messung!$B$9="UTM32",($C$3-Messung!$I29)*1000,($C$4-Messung!$I29)*$AN$6),"")</f>
        <v/>
      </c>
      <c r="AB26" s="120" t="str">
        <f t="shared" si="6"/>
        <v/>
      </c>
      <c r="AC26" s="120" t="str">
        <f>IF(Messung!$J29&lt;&gt;"",IF($B$7="H ell.",($D$3-Messung!$J29)*1000,($E$3-Messung!$J29)*1000),"")</f>
        <v/>
      </c>
      <c r="AD26" s="118" t="str">
        <f>IF(Messung!$K29&lt;&gt;"",IF(Messung!$B$9="UTM32",($B$3-Messung!$K29)*1000,($B$4-Messung!$K29)*$AO$6),"")</f>
        <v/>
      </c>
      <c r="AE26" s="119" t="str">
        <f>IF(Messung!$L29&lt;&gt;"",IF(Messung!$B$9="UTM32",($C$3-Messung!$L29)*1000,($C$4-Messung!$L29)*$AN$6),"")</f>
        <v/>
      </c>
      <c r="AF26" s="120" t="str">
        <f t="shared" si="7"/>
        <v/>
      </c>
      <c r="AG26" s="121" t="str">
        <f>IF(Messung!$M29&lt;&gt;"",IF($B$7="H ell.",($D$3-Messung!$M29)*1000,($E$3-Messung!$M29)*1000),"")</f>
        <v/>
      </c>
    </row>
    <row r="27" spans="1:34" ht="14.95" thickBot="1" x14ac:dyDescent="0.25">
      <c r="A27" s="13">
        <v>10</v>
      </c>
      <c r="B27" s="137" t="str">
        <f>IF(Messung!$B30&lt;&gt;"",IF(Messung!$B$32&gt;1,IF(Messung!$B$9="UTM32",(Messung!$B$34-Messung!$B30)*1000,(Messung!$B$34-Messung!$B30)*$AO$6),""),"")</f>
        <v/>
      </c>
      <c r="C27" s="138" t="str">
        <f>IF(Messung!$C30&lt;&gt;"",IF(Messung!$B$32&gt;1,IF(Messung!$B$9="UTM32",(Messung!$C$34-Messung!$C30)*1000,(Messung!$C$34-Messung!$C30)*$AN$6),""),"")</f>
        <v/>
      </c>
      <c r="D27" s="139" t="str">
        <f t="shared" si="0"/>
        <v/>
      </c>
      <c r="E27" s="139" t="str">
        <f>IF(Messung!$D30&lt;&gt;"",IF(Messung!$B$32&gt;1,Messung!$D$34-Messung!$D30)*1000,"")</f>
        <v/>
      </c>
      <c r="F27" s="137" t="str">
        <f>IF(Messung!E30&lt;&gt;"",IF(Messung!$E$32&gt;1,IF(Messung!$B$9="UTM32",(Messung!B$34-Messung!E30)*1000,(Messung!B$34-Messung!E30)*$AO$6),""),"")</f>
        <v/>
      </c>
      <c r="G27" s="138" t="str">
        <f>IF(Messung!$F30&lt;&gt;"",IF(Messung!$E$32&gt;1,IF(Messung!$B$9="UTM32",(Messung!$C$34-Messung!$F30)*1000,(Messung!$C$34-Messung!$F30)*$AO$6),""),"")</f>
        <v/>
      </c>
      <c r="H27" s="139" t="str">
        <f t="shared" si="1"/>
        <v/>
      </c>
      <c r="I27" s="139" t="str">
        <f>IF(Messung!$G30&lt;&gt;"",IF(Messung!$E$32&gt;1,Messung!$D$34-Messung!$G30)*1000,"")</f>
        <v/>
      </c>
      <c r="J27" s="137" t="str">
        <f>IF(Messung!$H30&lt;&gt;"",IF(Messung!$H$32&gt;1,IF(Messung!$B$9="UTM32",(Messung!$B$34-Messung!$H30)*1000,(Messung!$B$34-Messung!$H30)*$AO$6),""),"")</f>
        <v/>
      </c>
      <c r="K27" s="138" t="str">
        <f>IF(Messung!$I30&lt;&gt;"",IF(Messung!$H$32&gt;1,IF(Messung!$B$9="UTM32",(Messung!$C$34-Messung!$I30)*1000,(Messung!$C$34-Messung!$I30)*$AO$6),""),"")</f>
        <v/>
      </c>
      <c r="L27" s="139" t="str">
        <f t="shared" si="2"/>
        <v/>
      </c>
      <c r="M27" s="139" t="str">
        <f>IF(Messung!$J30&lt;&gt;"",IF(Messung!$H$32&gt;1,Messung!$D$34-Messung!$J30)*1000,"")</f>
        <v/>
      </c>
      <c r="N27" s="137" t="str">
        <f>IF(Messung!$K30&lt;&gt;"",IF(Messung!$K$32&gt;1,IF(Messung!$B$9="UTM32",(Messung!$B$34-Messung!$K30)*1000,(Messung!$B$34-Messung!$K30)*$AO$6),""),"")</f>
        <v/>
      </c>
      <c r="O27" s="138" t="str">
        <f>IF(Messung!$L30&lt;&gt;"",IF(Messung!$K$32&gt;1,IF(Messung!$B$9="UTM32",(Messung!$C$34-Messung!$L30)*1000,(Messung!$C$34-Messung!$L30)*$AO$6),""),"")</f>
        <v/>
      </c>
      <c r="P27" s="139" t="str">
        <f t="shared" si="3"/>
        <v/>
      </c>
      <c r="Q27" s="139" t="str">
        <f>IF(Messung!$M30&lt;&gt;"",IF(Messung!$K$32&gt;1,Messung!$D$34-Messung!$M30)*1000,"")</f>
        <v/>
      </c>
      <c r="R27" s="137" t="str">
        <f>IF(Messung!$B30&lt;&gt;"",IF(Messung!$B$9="UTM32",($B$3-Messung!$B30)*1000,($B$4-Messung!$B30)*$AO$6),"")</f>
        <v/>
      </c>
      <c r="S27" s="138" t="str">
        <f>IF(Messung!$C30&lt;&gt;"",IF(Messung!$B$9="UTM32",($C$3-Messung!$C30)*1000,($C$4-Messung!$C30)*$AN$6),"")</f>
        <v/>
      </c>
      <c r="T27" s="139" t="str">
        <f t="shared" si="4"/>
        <v/>
      </c>
      <c r="U27" s="139" t="str">
        <f>IF(Messung!$D30&lt;&gt;"",IF($B$7="H ell.",($D$3-Messung!$D30)*1000,($E$3-Messung!$D30)*1000),"")</f>
        <v/>
      </c>
      <c r="V27" s="137" t="str">
        <f>IF(Messung!$E30&lt;&gt;"",IF(Messung!$B$9="UTM32",($B$3-Messung!$E30)*1000,($B$4-Messung!$E30)*$AO$6),"")</f>
        <v/>
      </c>
      <c r="W27" s="138" t="str">
        <f>IF(Messung!$F30&lt;&gt;"",IF(Messung!$B$9="UTM32",($C$3-Messung!$F30)*1000,($C$4-Messung!$F30)*$AN$6),"")</f>
        <v/>
      </c>
      <c r="X27" s="139" t="str">
        <f t="shared" si="5"/>
        <v/>
      </c>
      <c r="Y27" s="139" t="str">
        <f>IF(Messung!$G30&lt;&gt;"",IF($B$7="H ell.",($D$3-Messung!$G30)*1000,($E$3-Messung!$G30)*1000),"")</f>
        <v/>
      </c>
      <c r="Z27" s="137" t="str">
        <f>IF(Messung!$H30&lt;&gt;"",IF(Messung!$B$9="UTM32",($B$3-Messung!$H30)*1000,($B$4-Messung!$H30)*$AO$6),"")</f>
        <v/>
      </c>
      <c r="AA27" s="138" t="str">
        <f>IF(Messung!$I30&lt;&gt;"",IF(Messung!$B$9="UTM32",($C$3-Messung!$I30)*1000,($C$4-Messung!$I30)*$AN$6),"")</f>
        <v/>
      </c>
      <c r="AB27" s="139" t="str">
        <f t="shared" si="6"/>
        <v/>
      </c>
      <c r="AC27" s="139" t="str">
        <f>IF(Messung!$J30&lt;&gt;"",IF($B$7="H ell.",($D$3-Messung!$J30)*1000,($E$3-Messung!$J30)*1000),"")</f>
        <v/>
      </c>
      <c r="AD27" s="137" t="str">
        <f>IF(Messung!$K30&lt;&gt;"",IF(Messung!$B$9="UTM32",($B$3-Messung!$K30)*1000,($B$4-Messung!$K30)*$AO$6),"")</f>
        <v/>
      </c>
      <c r="AE27" s="138" t="str">
        <f>IF(Messung!$L30&lt;&gt;"",IF(Messung!$B$9="UTM32",($C$3-Messung!$L30)*1000,($C$4-Messung!$L30)*$AN$6),"")</f>
        <v/>
      </c>
      <c r="AF27" s="139" t="str">
        <f t="shared" si="7"/>
        <v/>
      </c>
      <c r="AG27" s="140" t="str">
        <f>IF(Messung!$M30&lt;&gt;"",IF($B$7="H ell.",($D$3-Messung!$M30)*1000,($E$3-Messung!$M30)*1000),"")</f>
        <v/>
      </c>
    </row>
    <row r="28" spans="1:34" ht="14.95" x14ac:dyDescent="0.25">
      <c r="A28" s="54" t="s">
        <v>42</v>
      </c>
      <c r="B28" s="122" t="str">
        <f>IF(COUNT(B18:B27)&gt;1,AVERAGE(B18:B27),"")</f>
        <v/>
      </c>
      <c r="C28" s="122" t="str">
        <f t="shared" ref="C28:AG28" si="8">IF(COUNT(C18:C27)&gt;1,AVERAGE(C18:C27),"")</f>
        <v/>
      </c>
      <c r="D28" s="122" t="str">
        <f t="shared" si="8"/>
        <v/>
      </c>
      <c r="E28" s="122" t="str">
        <f t="shared" si="8"/>
        <v/>
      </c>
      <c r="F28" s="122" t="str">
        <f t="shared" si="8"/>
        <v/>
      </c>
      <c r="G28" s="122" t="str">
        <f t="shared" si="8"/>
        <v/>
      </c>
      <c r="H28" s="122" t="str">
        <f t="shared" si="8"/>
        <v/>
      </c>
      <c r="I28" s="122" t="str">
        <f t="shared" si="8"/>
        <v/>
      </c>
      <c r="J28" s="122" t="str">
        <f t="shared" si="8"/>
        <v/>
      </c>
      <c r="K28" s="122" t="str">
        <f t="shared" si="8"/>
        <v/>
      </c>
      <c r="L28" s="122" t="str">
        <f t="shared" si="8"/>
        <v/>
      </c>
      <c r="M28" s="122" t="str">
        <f t="shared" si="8"/>
        <v/>
      </c>
      <c r="N28" s="122" t="str">
        <f t="shared" si="8"/>
        <v/>
      </c>
      <c r="O28" s="122" t="str">
        <f t="shared" si="8"/>
        <v/>
      </c>
      <c r="P28" s="122" t="str">
        <f t="shared" si="8"/>
        <v/>
      </c>
      <c r="Q28" s="122" t="str">
        <f t="shared" si="8"/>
        <v/>
      </c>
      <c r="R28" s="123" t="str">
        <f t="shared" si="8"/>
        <v/>
      </c>
      <c r="S28" s="123" t="str">
        <f t="shared" si="8"/>
        <v/>
      </c>
      <c r="T28" s="123" t="str">
        <f t="shared" si="8"/>
        <v/>
      </c>
      <c r="U28" s="123" t="str">
        <f t="shared" si="8"/>
        <v/>
      </c>
      <c r="V28" s="123" t="str">
        <f t="shared" si="8"/>
        <v/>
      </c>
      <c r="W28" s="123" t="str">
        <f t="shared" si="8"/>
        <v/>
      </c>
      <c r="X28" s="123" t="str">
        <f t="shared" si="8"/>
        <v/>
      </c>
      <c r="Y28" s="123" t="str">
        <f t="shared" si="8"/>
        <v/>
      </c>
      <c r="Z28" s="123" t="str">
        <f t="shared" si="8"/>
        <v/>
      </c>
      <c r="AA28" s="123" t="str">
        <f t="shared" si="8"/>
        <v/>
      </c>
      <c r="AB28" s="123" t="str">
        <f t="shared" si="8"/>
        <v/>
      </c>
      <c r="AC28" s="123" t="str">
        <f t="shared" si="8"/>
        <v/>
      </c>
      <c r="AD28" s="123" t="str">
        <f t="shared" si="8"/>
        <v/>
      </c>
      <c r="AE28" s="123" t="str">
        <f t="shared" si="8"/>
        <v/>
      </c>
      <c r="AF28" s="123" t="str">
        <f t="shared" si="8"/>
        <v/>
      </c>
      <c r="AG28" s="123" t="str">
        <f t="shared" si="8"/>
        <v/>
      </c>
      <c r="AH28" s="15"/>
    </row>
    <row r="29" spans="1:34" ht="14.95" x14ac:dyDescent="0.25">
      <c r="A29" s="53" t="s">
        <v>26</v>
      </c>
      <c r="B29" s="124">
        <f>COUNT(B18:B27)</f>
        <v>0</v>
      </c>
      <c r="C29" s="125"/>
      <c r="D29" s="125"/>
      <c r="E29" s="125"/>
      <c r="F29" s="124">
        <f>COUNT(F18:F27)</f>
        <v>0</v>
      </c>
      <c r="G29" s="125"/>
      <c r="H29" s="125"/>
      <c r="I29" s="125"/>
      <c r="J29" s="124">
        <f>COUNT(J18:J27)</f>
        <v>0</v>
      </c>
      <c r="K29" s="125"/>
      <c r="L29" s="125"/>
      <c r="M29" s="125"/>
      <c r="N29" s="124">
        <f>COUNT(N18:N27)</f>
        <v>0</v>
      </c>
      <c r="O29" s="125"/>
      <c r="P29" s="125"/>
      <c r="Q29" s="125"/>
      <c r="R29" s="125">
        <f>B29</f>
        <v>0</v>
      </c>
      <c r="S29" s="125"/>
      <c r="T29" s="125"/>
      <c r="U29" s="125"/>
      <c r="V29" s="125">
        <f t="shared" ref="V29:AD29" si="9">F29</f>
        <v>0</v>
      </c>
      <c r="W29" s="125"/>
      <c r="X29" s="125"/>
      <c r="Y29" s="125"/>
      <c r="Z29" s="125">
        <f t="shared" si="9"/>
        <v>0</v>
      </c>
      <c r="AA29" s="125"/>
      <c r="AB29" s="125"/>
      <c r="AC29" s="125"/>
      <c r="AD29" s="125">
        <f t="shared" si="9"/>
        <v>0</v>
      </c>
      <c r="AE29" s="125"/>
      <c r="AF29" s="125"/>
      <c r="AG29" s="125"/>
    </row>
    <row r="30" spans="1:34" ht="14.95" thickBot="1" x14ac:dyDescent="0.3">
      <c r="A30" s="54" t="s">
        <v>77</v>
      </c>
      <c r="B30" s="126" t="str">
        <f>IF(B29&gt;1,(STDEV(Messung!B21:B30))*1000,"")</f>
        <v/>
      </c>
      <c r="C30" s="126" t="str">
        <f>IF(B29&gt;1,(STDEV(Messung!C21:C30))*1000,"")</f>
        <v/>
      </c>
      <c r="D30" s="109" t="str">
        <f>IF(B30&lt;&gt;"",SQRT((B30*B30)+(C30*C30)),"")</f>
        <v/>
      </c>
      <c r="E30" s="110" t="str">
        <f>IF(B29&gt;1,(STDEV(Messung!D21:D30))*1000,"")</f>
        <v/>
      </c>
      <c r="F30" s="126" t="str">
        <f>IF(F29&gt;1,(STDEV(Messung!E21:E30))*1000,"")</f>
        <v/>
      </c>
      <c r="G30" s="126" t="str">
        <f>IF(F29&gt;1,(STDEV(Messung!F21:F30))*1000,"")</f>
        <v/>
      </c>
      <c r="H30" s="109" t="str">
        <f>IF(F30&lt;&gt;"",SQRT((F30*F30)+(G30*G30)),"")</f>
        <v/>
      </c>
      <c r="I30" s="110" t="str">
        <f>IF(F29&gt;1,(STDEV(Messung!G21:G30))*1000,"")</f>
        <v/>
      </c>
      <c r="J30" s="126" t="str">
        <f>IF(J29&gt;1,(STDEV(Messung!H21:H30))*1000,"")</f>
        <v/>
      </c>
      <c r="K30" s="126" t="str">
        <f>IF(J29&gt;1,(STDEV(Messung!I21:I30))*1000,"")</f>
        <v/>
      </c>
      <c r="L30" s="109" t="str">
        <f>IF(J30&lt;&gt;"",SQRT((J30*J30)+(K30*K30)),"")</f>
        <v/>
      </c>
      <c r="M30" s="110" t="str">
        <f>IF(J29&gt;1,(STDEV(Messung!J21:J30))*1000,"")</f>
        <v/>
      </c>
      <c r="N30" s="126" t="str">
        <f>IF(N29&gt;1,(STDEV(Messung!K21:K30))*1000,"")</f>
        <v/>
      </c>
      <c r="O30" s="126" t="str">
        <f>IF(N29&gt;1,(STDEV(Messung!L21:L30))*1000,"")</f>
        <v/>
      </c>
      <c r="P30" s="109" t="str">
        <f>IF(N30&lt;&gt;"",SQRT((N30*N30)+(O30*O30)),"")</f>
        <v/>
      </c>
      <c r="Q30" s="110" t="str">
        <f>IF(N29&gt;1,(STDEV(Messung!M21:M30))*1000,"")</f>
        <v/>
      </c>
      <c r="R30" s="60" t="str">
        <f>IF(R29&gt;2,SQRT(SUMSQ(R18:R27)/R29),"")</f>
        <v/>
      </c>
      <c r="S30" s="60" t="str">
        <f>IF(R29&gt;2,SQRT(SUMSQ(S18:S27)/R29),"")</f>
        <v/>
      </c>
      <c r="T30" s="109" t="str">
        <f>IF(R30&lt;&gt;"",SQRT((R30*R30)+(S30*S30)),"")</f>
        <v/>
      </c>
      <c r="U30" s="110" t="str">
        <f>IF(R29&gt;2,SQRT(SUMSQ(U18:U27)/R29),"")</f>
        <v/>
      </c>
      <c r="V30" s="60" t="str">
        <f>IF(V29&gt;2,SQRT(SUMSQ(V18:V27)/V29),"")</f>
        <v/>
      </c>
      <c r="W30" s="60" t="str">
        <f>IF(V29&gt;2,SQRT(SUMSQ(W18:W27)/V29),"")</f>
        <v/>
      </c>
      <c r="X30" s="109" t="str">
        <f>IF(V30&lt;&gt;"",SQRT((V30*V30)+(W30*W30)),"")</f>
        <v/>
      </c>
      <c r="Y30" s="110" t="str">
        <f>IF(V29&gt;2,SQRT(SUMSQ(Y18:Y27)/V29),"")</f>
        <v/>
      </c>
      <c r="Z30" s="60" t="str">
        <f>IF(Z29&gt;2,SQRT(SUMSQ(Z18:Z27)/Z29),"")</f>
        <v/>
      </c>
      <c r="AA30" s="60" t="str">
        <f>IF(Z29&gt;2,SQRT(SUMSQ(AA18:AA27)/Z29),"")</f>
        <v/>
      </c>
      <c r="AB30" s="109" t="str">
        <f>IF(Z30&lt;&gt;"",SQRT((Z30*Z30)+(AA30*AA30)),"")</f>
        <v/>
      </c>
      <c r="AC30" s="110" t="str">
        <f>IF(Z29&gt;2,SQRT(SUMSQ(AC18:AC27)/Z29),"")</f>
        <v/>
      </c>
      <c r="AD30" s="60" t="str">
        <f>IF(AD29&gt;2,SQRT(SUMSQ(AD18:AD27)/AD29),"")</f>
        <v/>
      </c>
      <c r="AE30" s="60" t="str">
        <f>IF(AD29&gt;2,SQRT(SUMSQ(AE18:AE27)/AD29),"")</f>
        <v/>
      </c>
      <c r="AF30" s="109" t="str">
        <f>IF(AD30&lt;&gt;"",SQRT((AD30*AD30)+(AE30*AE30)),"")</f>
        <v/>
      </c>
      <c r="AG30" s="110" t="str">
        <f>IF(AD29&gt;2,SQRT(SUMSQ(AG18:AG27)/AD29),"")</f>
        <v/>
      </c>
    </row>
    <row r="31" spans="1:34" ht="14.3" x14ac:dyDescent="0.25">
      <c r="A31" s="53"/>
      <c r="B31" s="53"/>
      <c r="C31" s="53"/>
      <c r="D31" s="19" t="s">
        <v>18</v>
      </c>
      <c r="E31" s="20" t="s">
        <v>19</v>
      </c>
      <c r="F31" s="125"/>
      <c r="G31" s="125"/>
      <c r="H31" s="19" t="s">
        <v>18</v>
      </c>
      <c r="I31" s="20" t="s">
        <v>19</v>
      </c>
      <c r="J31" s="125"/>
      <c r="K31" s="125"/>
      <c r="L31" s="19" t="s">
        <v>18</v>
      </c>
      <c r="M31" s="20" t="s">
        <v>19</v>
      </c>
      <c r="N31" s="125"/>
      <c r="O31" s="125"/>
      <c r="P31" s="19" t="s">
        <v>18</v>
      </c>
      <c r="Q31" s="20" t="s">
        <v>19</v>
      </c>
      <c r="R31" s="125"/>
      <c r="S31" s="125"/>
      <c r="T31" s="3" t="s">
        <v>18</v>
      </c>
      <c r="U31" s="4" t="s">
        <v>19</v>
      </c>
      <c r="V31" s="125"/>
      <c r="W31" s="125"/>
      <c r="X31" s="3" t="s">
        <v>18</v>
      </c>
      <c r="Y31" s="4" t="s">
        <v>19</v>
      </c>
      <c r="Z31" s="125"/>
      <c r="AA31" s="125"/>
      <c r="AB31" s="3" t="s">
        <v>18</v>
      </c>
      <c r="AC31" s="4" t="s">
        <v>19</v>
      </c>
      <c r="AD31" s="125"/>
      <c r="AE31" s="125"/>
      <c r="AF31" s="3" t="s">
        <v>18</v>
      </c>
      <c r="AG31" s="4" t="s">
        <v>19</v>
      </c>
    </row>
    <row r="32" spans="1:34" x14ac:dyDescent="0.2">
      <c r="A32" s="53" t="str">
        <f>IF(B29&lt;&gt;0,"Einfacher Koordinatenvergleich","")</f>
        <v/>
      </c>
      <c r="B32" s="53"/>
      <c r="C32" s="53"/>
      <c r="D32" s="141" t="str">
        <f>IF(B29&lt;&gt;0,IF(MAX(D18:D27)&lt;$C$10,$AL$1,$AL$2),"")</f>
        <v/>
      </c>
      <c r="E32" s="142" t="str">
        <f>IF(B29&lt;&gt;0,IF(MAX(E18:E27)&lt;=$C$11,IF(MIN(E18:E27)&gt;=-$C$11,$AL$1,$AL$2),$AL$2),"")</f>
        <v/>
      </c>
      <c r="F32" s="125"/>
      <c r="G32" s="125"/>
      <c r="H32" s="141" t="str">
        <f>IF(F29&lt;&gt;0,IF(MAX(H18:H27)&lt;$C$10,$AL$1,$AL$2),"")</f>
        <v/>
      </c>
      <c r="I32" s="142" t="str">
        <f>IF(F29&lt;&gt;0,IF(MAX(I18:I27)&lt;=$C$11,IF(MIN(I18:I27)&gt;=-$C$11,$AL$1,$AL$2),$AL$2),"")</f>
        <v/>
      </c>
      <c r="J32" s="125"/>
      <c r="K32" s="125"/>
      <c r="L32" s="141" t="str">
        <f>IF(J29&lt;&gt;0,IF(MAX(L18:L27)&lt;$C$10,$AL$1,$AL$2),"")</f>
        <v/>
      </c>
      <c r="M32" s="142" t="str">
        <f>IF(J29&lt;&gt;0,IF(MAX(M18:M27)&lt;=$C$11,IF(MIN(M18:M27)&gt;=-$C$11,$AL$1,$AL$2),$AL$2),"")</f>
        <v/>
      </c>
      <c r="N32" s="125"/>
      <c r="O32" s="125"/>
      <c r="P32" s="141" t="str">
        <f>IF(N29&lt;&gt;0,IF(MAX(P18:P27)&lt;$C$10,$AL$1,$AL$2),"")</f>
        <v/>
      </c>
      <c r="Q32" s="142" t="str">
        <f>IF(N29&lt;&gt;0,IF(MAX(Q18:Q27)&lt;=$C$11,IF(MIN(Q18:Q27)&gt;=-$C$11,$AL$1,$AL$2),$AL$2),"")</f>
        <v/>
      </c>
      <c r="R32" s="125"/>
      <c r="S32" s="125"/>
      <c r="T32" s="141" t="str">
        <f>IF(R29&lt;&gt;0,IF(MAX(T18:T27)&lt;$C$10,$AL$1,$AL$2),"")</f>
        <v/>
      </c>
      <c r="U32" s="142" t="str">
        <f>IF(R29&lt;&gt;0,IF(MAX(U18:U27)&lt;=$C$11,IF(MIN(U18:U27)&gt;=-$C$11,$AL$1,$AL$2),$AL$2),"")</f>
        <v/>
      </c>
      <c r="V32" s="125"/>
      <c r="W32" s="125"/>
      <c r="X32" s="141" t="str">
        <f>IF(V29&lt;&gt;0,IF(MAX(X18:X27)&lt;$C$10,$AL$1,$AL$2),"")</f>
        <v/>
      </c>
      <c r="Y32" s="142" t="str">
        <f>IF(V29&lt;&gt;0,IF(MAX(Y18:Y27)&lt;=$C$11,IF(MIN(Y18:Y27)&gt;=-$C$11,$AL$1,$AL$2),$AL$2),"")</f>
        <v/>
      </c>
      <c r="Z32" s="125"/>
      <c r="AA32" s="125"/>
      <c r="AB32" s="141" t="str">
        <f>IF(Z29&lt;&gt;0,IF(MAX(AB18:AB27)&lt;$C$10,$AL$1,$AL$2),"")</f>
        <v/>
      </c>
      <c r="AC32" s="142" t="str">
        <f>IF(Z29&lt;&gt;0,IF(MAX(AC18:AC27)&lt;=$C$11,IF(MIN(AC18:AC27)&gt;=-$C$11,$AL$1,$AL$2),$AL$2),"")</f>
        <v/>
      </c>
      <c r="AD32" s="125"/>
      <c r="AE32" s="125"/>
      <c r="AF32" s="141" t="str">
        <f>IF(AD29&lt;&gt;0,IF(MAX(AF18:AF27)&lt;$C$10,$AL$1,$AL$2),"")</f>
        <v/>
      </c>
      <c r="AG32" s="142" t="str">
        <f>IF(AD29&lt;&gt;0,IF(MAX(AG18:AG27)&lt;=$C$11,IF(MIN(AG18:AG27)&gt;=-$C$11,$AL$1,$AL$2),$AL$2),"")</f>
        <v/>
      </c>
    </row>
    <row r="33" spans="1:33" ht="14.3" thickBot="1" x14ac:dyDescent="0.25">
      <c r="A33" s="53" t="str">
        <f>IF(B29&gt;2,"Messunsicherheit","")</f>
        <v/>
      </c>
      <c r="B33" s="53"/>
      <c r="C33" s="53"/>
      <c r="D33" s="143" t="str">
        <f>IF(B29&gt;3,IF($D$30&lt;=$B$10,$AL$1,$AL$2),"")</f>
        <v/>
      </c>
      <c r="E33" s="144" t="str">
        <f>IF(B29&gt;3,IF(E30&lt;=$B$11,$AL$1,$AL$2),"")</f>
        <v/>
      </c>
      <c r="F33" s="125"/>
      <c r="G33" s="125"/>
      <c r="H33" s="143" t="str">
        <f>IF(F29&gt;3,IF($H$30&lt;=$B$10,$AL$1,$AL$2),"")</f>
        <v/>
      </c>
      <c r="I33" s="144" t="str">
        <f>IF(F29&gt;3,IF(I30&lt;=$B$11,$AL$1,$AL$2),"")</f>
        <v/>
      </c>
      <c r="J33" s="125"/>
      <c r="K33" s="125"/>
      <c r="L33" s="143" t="str">
        <f>IF(J29&gt;3,IF($L$30&lt;=$B$10,$AL$1,$AL$2),"")</f>
        <v/>
      </c>
      <c r="M33" s="144" t="str">
        <f>IF(J29&gt;3,IF(M30&lt;=$B$11,$AL$1,$AL$2),"")</f>
        <v/>
      </c>
      <c r="N33" s="125"/>
      <c r="O33" s="125"/>
      <c r="P33" s="143" t="str">
        <f>IF(N29&gt;3,IF($L$30&lt;=$B$10,$AL$1,$AL$2),"")</f>
        <v/>
      </c>
      <c r="Q33" s="144" t="str">
        <f>IF(N29&gt;3,IF(Q30&lt;=$B$11,$AL$1,$AL$2),"")</f>
        <v/>
      </c>
      <c r="R33" s="125"/>
      <c r="S33" s="125"/>
      <c r="T33" s="143" t="str">
        <f>IF(R29&gt;3,IF($T$30&lt;=$B$10,$AL$1,$AL$2),"")</f>
        <v/>
      </c>
      <c r="U33" s="144" t="str">
        <f>IF(R29&gt;3,IF(U30&lt;=$B$11,$AL$1,$AL$2),"")</f>
        <v/>
      </c>
      <c r="V33" s="125"/>
      <c r="W33" s="125"/>
      <c r="X33" s="143" t="str">
        <f>IF(V29&gt;3,IF($X$30&lt;=$B$10,$AL$1,$AL$2),"")</f>
        <v/>
      </c>
      <c r="Y33" s="144" t="str">
        <f>IF(V29&gt;3,IF(Y30&lt;=$B$11,$AL$1,$AL$2),"")</f>
        <v/>
      </c>
      <c r="Z33" s="125"/>
      <c r="AA33" s="125"/>
      <c r="AB33" s="143" t="str">
        <f>IF(Z29&gt;3,IF($AB$30&lt;=$B$10,$AL$1,$AL$2),"")</f>
        <v/>
      </c>
      <c r="AC33" s="144" t="str">
        <f>IF(Z29&gt;3,IF(AC30&lt;=$B$11,$AL$1,$AL$2),"")</f>
        <v/>
      </c>
      <c r="AD33" s="125"/>
      <c r="AE33" s="125"/>
      <c r="AF33" s="143" t="str">
        <f>IF(AD29&gt;3,IF($AF$30&lt;=$B$10,$AL$1,$AL$2),"")</f>
        <v/>
      </c>
      <c r="AG33" s="144" t="str">
        <f>IF(AD29&gt;3,IF(AG30&lt;=$B$11,$AL$1,$AL$2),"")</f>
        <v/>
      </c>
    </row>
    <row r="34" spans="1:33" ht="21.1" customHeight="1" thickBot="1" x14ac:dyDescent="0.3">
      <c r="A34" s="54" t="s">
        <v>57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25" customHeight="1" thickTop="1" thickBot="1" x14ac:dyDescent="0.3">
      <c r="A35" s="61" t="s">
        <v>73</v>
      </c>
      <c r="B35" s="145" t="s">
        <v>31</v>
      </c>
      <c r="C35" s="146" t="s">
        <v>32</v>
      </c>
      <c r="D35" s="146" t="s">
        <v>18</v>
      </c>
      <c r="E35" s="147" t="s">
        <v>19</v>
      </c>
      <c r="F35" s="53"/>
      <c r="G35" s="202" t="s">
        <v>80</v>
      </c>
      <c r="H35" s="203"/>
      <c r="I35" s="203"/>
      <c r="J35" s="203"/>
      <c r="K35" s="203"/>
      <c r="L35" s="203"/>
      <c r="M35" s="203"/>
      <c r="N35" s="203"/>
      <c r="O35" s="203"/>
      <c r="P35" s="203"/>
      <c r="Q35" s="204"/>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67</v>
      </c>
      <c r="B36" s="37" t="str">
        <f>IF(COUNT(R18,V18,Z18,AD18)&gt;1,_xlfn.STDEV.S(Messung!B21:B30,Messung!E21:E30,Messung!H21:H30,Messung!K21:K30)*1000,"")</f>
        <v/>
      </c>
      <c r="C36" s="38" t="str">
        <f>IF(COUNT(S18,W18,AA18,AE18)&gt;1,_xlfn.STDEV.S(Messung!C21:C30,Messung!F21:F30,Messung!I21:I30,Messung!L21:L30)*1000,"")</f>
        <v/>
      </c>
      <c r="D36" s="113" t="str">
        <f>IF(B36&lt;&gt;"",SQRT((B36*B36)+(C36*C36)),"")</f>
        <v/>
      </c>
      <c r="E36" s="112" t="str">
        <f>IF(COUNT(U18,Y18,AC18,AG18)&gt;1,_xlfn.STDEV.S(Messung!D21:D30,Messung!G21:G30,Messung!J21:J30,Messung!M21:M30)*1000,"")</f>
        <v/>
      </c>
      <c r="F36" s="53"/>
      <c r="G36" s="205"/>
      <c r="H36" s="184"/>
      <c r="I36" s="184"/>
      <c r="J36" s="184"/>
      <c r="K36" s="184"/>
      <c r="L36" s="184"/>
      <c r="M36" s="184"/>
      <c r="N36" s="184"/>
      <c r="O36" s="184"/>
      <c r="P36" s="184"/>
      <c r="Q36" s="206"/>
      <c r="R36" s="53"/>
      <c r="S36" s="53"/>
      <c r="T36" s="53"/>
      <c r="U36" s="53"/>
      <c r="V36" s="53"/>
      <c r="W36" s="53"/>
      <c r="X36" s="53"/>
      <c r="Y36" s="53"/>
      <c r="Z36" s="53"/>
      <c r="AA36" s="53"/>
      <c r="AB36" s="53"/>
      <c r="AC36" s="53"/>
      <c r="AD36" s="53"/>
      <c r="AE36" s="53"/>
      <c r="AF36" s="53"/>
      <c r="AG36" s="53"/>
    </row>
    <row r="37" spans="1:33" ht="42.8" customHeight="1" thickBot="1" x14ac:dyDescent="0.25">
      <c r="A37" s="28" t="s">
        <v>84</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7"/>
      <c r="H37" s="208"/>
      <c r="I37" s="208"/>
      <c r="J37" s="208"/>
      <c r="K37" s="208"/>
      <c r="L37" s="208"/>
      <c r="M37" s="208"/>
      <c r="N37" s="208"/>
      <c r="O37" s="208"/>
      <c r="P37" s="208"/>
      <c r="Q37" s="209"/>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8" t="s">
        <v>79</v>
      </c>
      <c r="H38" s="219"/>
      <c r="I38" s="219"/>
      <c r="J38" s="219"/>
      <c r="K38" s="219"/>
      <c r="L38" s="219"/>
      <c r="M38" s="219"/>
      <c r="N38" s="219"/>
      <c r="O38" s="219"/>
      <c r="P38" s="219"/>
      <c r="Q38" s="220"/>
      <c r="R38" s="53"/>
      <c r="S38" s="53"/>
      <c r="T38" s="53"/>
      <c r="U38" s="53"/>
      <c r="V38" s="53"/>
      <c r="W38" s="53"/>
      <c r="X38" s="53"/>
      <c r="Y38" s="53"/>
      <c r="Z38" s="53"/>
      <c r="AA38" s="53"/>
      <c r="AB38" s="53"/>
      <c r="AC38" s="53"/>
      <c r="AD38" s="53"/>
      <c r="AE38" s="53"/>
      <c r="AF38" s="53"/>
      <c r="AG38" s="53"/>
    </row>
    <row r="39" spans="1:33" ht="14.95" thickBot="1" x14ac:dyDescent="0.3">
      <c r="A39" s="61" t="s">
        <v>74</v>
      </c>
      <c r="B39" s="148" t="s">
        <v>31</v>
      </c>
      <c r="C39" s="149" t="s">
        <v>32</v>
      </c>
      <c r="D39" s="149" t="s">
        <v>18</v>
      </c>
      <c r="E39" s="150" t="s">
        <v>19</v>
      </c>
      <c r="F39" s="53"/>
      <c r="G39" s="221"/>
      <c r="H39" s="184"/>
      <c r="I39" s="184"/>
      <c r="J39" s="184"/>
      <c r="K39" s="184"/>
      <c r="L39" s="184"/>
      <c r="M39" s="184"/>
      <c r="N39" s="184"/>
      <c r="O39" s="184"/>
      <c r="P39" s="184"/>
      <c r="Q39" s="222"/>
      <c r="R39" s="53"/>
      <c r="S39" s="53"/>
      <c r="T39" s="53"/>
      <c r="U39" s="53"/>
      <c r="V39" s="53"/>
      <c r="W39" s="53"/>
      <c r="X39" s="53"/>
      <c r="Y39" s="53"/>
      <c r="Z39" s="53"/>
      <c r="AA39" s="53"/>
      <c r="AB39" s="53"/>
      <c r="AC39" s="53"/>
      <c r="AD39" s="53"/>
      <c r="AE39" s="53"/>
      <c r="AF39" s="53"/>
      <c r="AG39" s="53"/>
    </row>
    <row r="40" spans="1:33" ht="23.3" customHeight="1" x14ac:dyDescent="0.2">
      <c r="A40" s="25" t="s">
        <v>51</v>
      </c>
      <c r="B40" s="33" t="str">
        <f>IF(COUNT(R28,AD28)&gt;1,AVERAGE(R28,AD28),"")</f>
        <v/>
      </c>
      <c r="C40" s="34" t="str">
        <f t="shared" ref="C40:E40" si="11">IF(COUNT(S28,AE28)&gt;1,AVERAGE(S28,AE28),"")</f>
        <v/>
      </c>
      <c r="D40" s="35" t="str">
        <f>IF(COUNT(T28,AF28)&gt;1,SQRT(B40*B40+C40*C40),"")</f>
        <v/>
      </c>
      <c r="E40" s="36" t="str">
        <f t="shared" si="11"/>
        <v/>
      </c>
      <c r="F40" s="53"/>
      <c r="G40" s="221"/>
      <c r="H40" s="184"/>
      <c r="I40" s="184"/>
      <c r="J40" s="184"/>
      <c r="K40" s="184"/>
      <c r="L40" s="184"/>
      <c r="M40" s="184"/>
      <c r="N40" s="184"/>
      <c r="O40" s="184"/>
      <c r="P40" s="184"/>
      <c r="Q40" s="222"/>
      <c r="R40" s="53"/>
      <c r="S40" s="53"/>
      <c r="T40" s="53"/>
      <c r="U40" s="53"/>
      <c r="V40" s="53"/>
      <c r="W40" s="53"/>
      <c r="X40" s="53"/>
      <c r="Y40" s="53"/>
      <c r="Z40" s="53"/>
      <c r="AA40" s="53"/>
      <c r="AB40" s="53"/>
      <c r="AC40" s="53"/>
      <c r="AD40" s="53"/>
      <c r="AE40" s="53"/>
      <c r="AF40" s="53"/>
      <c r="AG40" s="53"/>
    </row>
    <row r="41" spans="1:33" ht="22.75" customHeight="1" x14ac:dyDescent="0.2">
      <c r="A41" s="26" t="s">
        <v>50</v>
      </c>
      <c r="B41" s="29" t="str">
        <f>IF(COUNT(V28,Z28)&gt;1,AVERAGE(V28,Z28),"")</f>
        <v/>
      </c>
      <c r="C41" s="30" t="str">
        <f t="shared" ref="C41:E41" si="12">IF(COUNT(W28,AA28)&gt;1,AVERAGE(W28,AA28),"")</f>
        <v/>
      </c>
      <c r="D41" s="31" t="str">
        <f>IF(COUNT(X28,AB28)&gt;1,SQRT(B41^2+C41^2),"")</f>
        <v/>
      </c>
      <c r="E41" s="32" t="str">
        <f t="shared" si="12"/>
        <v/>
      </c>
      <c r="F41" s="53"/>
      <c r="G41" s="221"/>
      <c r="H41" s="184"/>
      <c r="I41" s="184"/>
      <c r="J41" s="184"/>
      <c r="K41" s="184"/>
      <c r="L41" s="184"/>
      <c r="M41" s="184"/>
      <c r="N41" s="184"/>
      <c r="O41" s="184"/>
      <c r="P41" s="184"/>
      <c r="Q41" s="222"/>
      <c r="R41" s="53"/>
      <c r="S41" s="53"/>
      <c r="T41" s="53"/>
      <c r="U41" s="53"/>
      <c r="V41" s="53"/>
      <c r="W41" s="53"/>
      <c r="X41" s="53"/>
      <c r="Y41" s="53"/>
      <c r="Z41" s="53"/>
      <c r="AA41" s="53"/>
      <c r="AB41" s="53"/>
      <c r="AC41" s="53"/>
      <c r="AD41" s="53"/>
      <c r="AE41" s="53"/>
      <c r="AF41" s="53"/>
      <c r="AG41" s="53"/>
    </row>
    <row r="42" spans="1:33" ht="26.35" customHeight="1" x14ac:dyDescent="0.2">
      <c r="A42" s="26" t="s">
        <v>52</v>
      </c>
      <c r="B42" s="29" t="str">
        <f>IF(COUNT(R28,V28)&gt;1,AVERAGE(R28,V28),"")</f>
        <v/>
      </c>
      <c r="C42" s="30" t="str">
        <f t="shared" ref="C42:E42" si="13">IF(COUNT(S28,W28)&gt;1,AVERAGE(S28,W28),"")</f>
        <v/>
      </c>
      <c r="D42" s="31" t="str">
        <f>IF(COUNT(T28,X28)&gt;1,SQRT(B42^2+C42^2),"")</f>
        <v/>
      </c>
      <c r="E42" s="32" t="str">
        <f t="shared" si="13"/>
        <v/>
      </c>
      <c r="F42" s="53"/>
      <c r="G42" s="221"/>
      <c r="H42" s="184"/>
      <c r="I42" s="184"/>
      <c r="J42" s="184"/>
      <c r="K42" s="184"/>
      <c r="L42" s="184"/>
      <c r="M42" s="184"/>
      <c r="N42" s="184"/>
      <c r="O42" s="184"/>
      <c r="P42" s="184"/>
      <c r="Q42" s="222"/>
      <c r="R42" s="53"/>
      <c r="S42" s="53"/>
      <c r="T42" s="53"/>
      <c r="U42" s="53"/>
      <c r="V42" s="53"/>
      <c r="W42" s="53"/>
      <c r="X42" s="53"/>
      <c r="Y42" s="53"/>
      <c r="Z42" s="53"/>
      <c r="AA42" s="53"/>
      <c r="AB42" s="53"/>
      <c r="AC42" s="53"/>
      <c r="AD42" s="53"/>
      <c r="AE42" s="53"/>
      <c r="AF42" s="53"/>
      <c r="AG42" s="53"/>
    </row>
    <row r="43" spans="1:33" ht="25.5" customHeight="1" thickBot="1" x14ac:dyDescent="0.25">
      <c r="A43" s="27" t="s">
        <v>53</v>
      </c>
      <c r="B43" s="37" t="str">
        <f>IF(COUNT(Z28,AD28)&gt;1,AVERAGE(Z28,AD28),"")</f>
        <v/>
      </c>
      <c r="C43" s="38" t="str">
        <f t="shared" ref="C43:E43" si="14">IF(COUNT(AA28,AE28)&gt;1,AVERAGE(AA28,AE28),"")</f>
        <v/>
      </c>
      <c r="D43" s="39" t="str">
        <f>IF(COUNT(AB28,AF28)&gt;1,SQRT(B43^2+C43^2),"")</f>
        <v/>
      </c>
      <c r="E43" s="40" t="str">
        <f t="shared" si="14"/>
        <v/>
      </c>
      <c r="F43" s="53"/>
      <c r="G43" s="223"/>
      <c r="H43" s="224"/>
      <c r="I43" s="224"/>
      <c r="J43" s="224"/>
      <c r="K43" s="224"/>
      <c r="L43" s="224"/>
      <c r="M43" s="224"/>
      <c r="N43" s="224"/>
      <c r="O43" s="224"/>
      <c r="P43" s="224"/>
      <c r="Q43" s="225"/>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10" t="s">
        <v>83</v>
      </c>
      <c r="H44" s="211"/>
      <c r="I44" s="211"/>
      <c r="J44" s="211"/>
      <c r="K44" s="211"/>
      <c r="L44" s="211"/>
      <c r="M44" s="211"/>
      <c r="N44" s="211"/>
      <c r="O44" s="211"/>
      <c r="P44" s="211"/>
      <c r="Q44" s="212"/>
      <c r="R44" s="53"/>
      <c r="S44" s="53"/>
      <c r="T44" s="53"/>
      <c r="U44" s="53"/>
      <c r="V44" s="53"/>
      <c r="W44" s="53"/>
      <c r="X44" s="53"/>
      <c r="Y44" s="53"/>
      <c r="Z44" s="53"/>
      <c r="AA44" s="53"/>
      <c r="AB44" s="53"/>
      <c r="AC44" s="53"/>
      <c r="AD44" s="53"/>
      <c r="AE44" s="53"/>
      <c r="AF44" s="53"/>
      <c r="AG44" s="53"/>
    </row>
    <row r="45" spans="1:33" ht="14.95" thickBot="1" x14ac:dyDescent="0.3">
      <c r="A45" s="61" t="s">
        <v>75</v>
      </c>
      <c r="B45" s="100" t="s">
        <v>56</v>
      </c>
      <c r="C45" s="101"/>
      <c r="D45" s="101"/>
      <c r="E45" s="102"/>
      <c r="F45" s="53"/>
      <c r="G45" s="213"/>
      <c r="H45" s="184"/>
      <c r="I45" s="184"/>
      <c r="J45" s="184"/>
      <c r="K45" s="184"/>
      <c r="L45" s="184"/>
      <c r="M45" s="184"/>
      <c r="N45" s="184"/>
      <c r="O45" s="184"/>
      <c r="P45" s="184"/>
      <c r="Q45" s="214"/>
      <c r="R45" s="53"/>
      <c r="S45" s="53"/>
      <c r="T45" s="53"/>
      <c r="U45" s="53"/>
      <c r="V45" s="53"/>
      <c r="W45" s="53"/>
      <c r="X45" s="53"/>
      <c r="Y45" s="53"/>
      <c r="Z45" s="53"/>
      <c r="AA45" s="53"/>
      <c r="AB45" s="53"/>
      <c r="AC45" s="53"/>
      <c r="AD45" s="53"/>
      <c r="AE45" s="53"/>
      <c r="AF45" s="53"/>
      <c r="AG45" s="53"/>
    </row>
    <row r="46" spans="1:33" x14ac:dyDescent="0.2">
      <c r="A46" s="14" t="s">
        <v>54</v>
      </c>
      <c r="B46" s="14" t="s">
        <v>31</v>
      </c>
      <c r="C46" s="151" t="s">
        <v>32</v>
      </c>
      <c r="D46" s="151" t="s">
        <v>18</v>
      </c>
      <c r="E46" s="152" t="s">
        <v>19</v>
      </c>
      <c r="F46" s="53"/>
      <c r="G46" s="213"/>
      <c r="H46" s="184"/>
      <c r="I46" s="184"/>
      <c r="J46" s="184"/>
      <c r="K46" s="184"/>
      <c r="L46" s="184"/>
      <c r="M46" s="184"/>
      <c r="N46" s="184"/>
      <c r="O46" s="184"/>
      <c r="P46" s="184"/>
      <c r="Q46" s="214"/>
      <c r="R46" s="53"/>
      <c r="S46" s="53"/>
      <c r="T46" s="53"/>
      <c r="U46" s="53"/>
      <c r="V46" s="53"/>
      <c r="W46" s="53"/>
      <c r="X46" s="53"/>
      <c r="Y46" s="53"/>
      <c r="Z46" s="53"/>
      <c r="AA46" s="53"/>
      <c r="AB46" s="53"/>
      <c r="AC46" s="53"/>
      <c r="AD46" s="53"/>
      <c r="AE46" s="53"/>
      <c r="AF46" s="53"/>
      <c r="AG46" s="53"/>
    </row>
    <row r="47" spans="1:33" ht="14.3" thickBot="1" x14ac:dyDescent="0.25">
      <c r="A47" s="21" t="s">
        <v>55</v>
      </c>
      <c r="B47" s="153" t="s">
        <v>33</v>
      </c>
      <c r="C47" s="154" t="s">
        <v>33</v>
      </c>
      <c r="D47" s="154" t="s">
        <v>33</v>
      </c>
      <c r="E47" s="155" t="s">
        <v>33</v>
      </c>
      <c r="F47" s="53"/>
      <c r="G47" s="215"/>
      <c r="H47" s="216"/>
      <c r="I47" s="216"/>
      <c r="J47" s="216"/>
      <c r="K47" s="216"/>
      <c r="L47" s="216"/>
      <c r="M47" s="216"/>
      <c r="N47" s="216"/>
      <c r="O47" s="216"/>
      <c r="P47" s="216"/>
      <c r="Q47" s="217"/>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80" t="s">
        <v>81</v>
      </c>
      <c r="H48" s="181"/>
      <c r="I48" s="181"/>
      <c r="J48" s="181"/>
      <c r="K48" s="181"/>
      <c r="L48" s="181"/>
      <c r="M48" s="181"/>
      <c r="N48" s="181"/>
      <c r="O48" s="181"/>
      <c r="P48" s="181"/>
      <c r="Q48" s="182"/>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3"/>
      <c r="H49" s="184"/>
      <c r="I49" s="184"/>
      <c r="J49" s="184"/>
      <c r="K49" s="184"/>
      <c r="L49" s="184"/>
      <c r="M49" s="184"/>
      <c r="N49" s="184"/>
      <c r="O49" s="184"/>
      <c r="P49" s="184"/>
      <c r="Q49" s="185"/>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3"/>
      <c r="H50" s="184"/>
      <c r="I50" s="184"/>
      <c r="J50" s="184"/>
      <c r="K50" s="184"/>
      <c r="L50" s="184"/>
      <c r="M50" s="184"/>
      <c r="N50" s="184"/>
      <c r="O50" s="184"/>
      <c r="P50" s="184"/>
      <c r="Q50" s="185"/>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3"/>
      <c r="H51" s="184"/>
      <c r="I51" s="184"/>
      <c r="J51" s="184"/>
      <c r="K51" s="184"/>
      <c r="L51" s="184"/>
      <c r="M51" s="184"/>
      <c r="N51" s="184"/>
      <c r="O51" s="184"/>
      <c r="P51" s="184"/>
      <c r="Q51" s="185"/>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6"/>
      <c r="H52" s="187"/>
      <c r="I52" s="187"/>
      <c r="J52" s="187"/>
      <c r="K52" s="187"/>
      <c r="L52" s="187"/>
      <c r="M52" s="187"/>
      <c r="N52" s="187"/>
      <c r="O52" s="187"/>
      <c r="P52" s="187"/>
      <c r="Q52" s="188"/>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9" t="s">
        <v>82</v>
      </c>
      <c r="H53" s="190"/>
      <c r="I53" s="190"/>
      <c r="J53" s="190"/>
      <c r="K53" s="190"/>
      <c r="L53" s="190"/>
      <c r="M53" s="190"/>
      <c r="N53" s="190"/>
      <c r="O53" s="190"/>
      <c r="P53" s="190"/>
      <c r="Q53" s="191"/>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2"/>
      <c r="H54" s="184"/>
      <c r="I54" s="184"/>
      <c r="J54" s="184"/>
      <c r="K54" s="184"/>
      <c r="L54" s="184"/>
      <c r="M54" s="184"/>
      <c r="N54" s="184"/>
      <c r="O54" s="184"/>
      <c r="P54" s="184"/>
      <c r="Q54" s="193"/>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2"/>
      <c r="H55" s="184"/>
      <c r="I55" s="184"/>
      <c r="J55" s="184"/>
      <c r="K55" s="184"/>
      <c r="L55" s="184"/>
      <c r="M55" s="184"/>
      <c r="N55" s="184"/>
      <c r="O55" s="184"/>
      <c r="P55" s="184"/>
      <c r="Q55" s="193"/>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2"/>
      <c r="H56" s="184"/>
      <c r="I56" s="184"/>
      <c r="J56" s="184"/>
      <c r="K56" s="184"/>
      <c r="L56" s="184"/>
      <c r="M56" s="184"/>
      <c r="N56" s="184"/>
      <c r="O56" s="184"/>
      <c r="P56" s="184"/>
      <c r="Q56" s="193"/>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4"/>
      <c r="H57" s="187"/>
      <c r="I57" s="187"/>
      <c r="J57" s="187"/>
      <c r="K57" s="187"/>
      <c r="L57" s="187"/>
      <c r="M57" s="187"/>
      <c r="N57" s="187"/>
      <c r="O57" s="187"/>
      <c r="P57" s="187"/>
      <c r="Q57" s="195"/>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2025-10-01T11:29:24Z</dcterms:modified>
</cp:coreProperties>
</file>